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Razvoj in investicije\Skupna mapa\JAVNA NAROČILA\2026\JN za ZD Kamnik\JN Prenova ambulant\Dokumentacija za objavo JN\"/>
    </mc:Choice>
  </mc:AlternateContent>
  <bookViews>
    <workbookView xWindow="435" yWindow="-135" windowWidth="10440" windowHeight="10065" tabRatio="625" activeTab="2"/>
  </bookViews>
  <sheets>
    <sheet name="rekapitulacija" sheetId="1" r:id="rId1"/>
    <sheet name="Splošni pogoji" sheetId="6" r:id="rId2"/>
    <sheet name="A - pohištvo po meri" sheetId="8" r:id="rId3"/>
  </sheets>
  <definedNames>
    <definedName name="_xlnm.Print_Area" localSheetId="2">'A - pohištvo po meri'!$A$1:$F$129</definedName>
    <definedName name="_xlnm.Print_Area" localSheetId="0">rekapitulacija!$A$1:$D$19</definedName>
    <definedName name="_xlnm.Print_Area" localSheetId="1">'Splošni pogoji'!$C$1:$C$58</definedName>
    <definedName name="_xlnm.Print_Titles" localSheetId="2">'A - pohištvo po meri'!$1:$3</definedName>
    <definedName name="_xlnm.Print_Titles" localSheetId="0">rekapitulacija!$1:$6</definedName>
    <definedName name="top" localSheetId="2">'A - pohištvo po meri'!#REF!</definedName>
  </definedNames>
  <calcPr calcId="162913"/>
</workbook>
</file>

<file path=xl/calcChain.xml><?xml version="1.0" encoding="utf-8"?>
<calcChain xmlns="http://schemas.openxmlformats.org/spreadsheetml/2006/main">
  <c r="F124" i="8" l="1"/>
  <c r="F121" i="8"/>
  <c r="F117" i="8"/>
  <c r="F115" i="8"/>
  <c r="F107" i="8"/>
  <c r="F103" i="8"/>
  <c r="F100" i="8"/>
  <c r="F95" i="8"/>
  <c r="F91" i="8"/>
  <c r="F89" i="8"/>
  <c r="F84" i="8"/>
  <c r="F79" i="8"/>
  <c r="F73" i="8"/>
  <c r="F65" i="8"/>
  <c r="F62" i="8"/>
  <c r="F57" i="8"/>
  <c r="F50" i="8"/>
  <c r="F48" i="8"/>
  <c r="F45" i="8"/>
  <c r="F42" i="8"/>
  <c r="F37" i="8" l="1"/>
  <c r="F28" i="8" l="1"/>
  <c r="F22" i="8"/>
  <c r="F128" i="8" s="1"/>
  <c r="D12" i="1" s="1"/>
  <c r="D13" i="1" l="1"/>
  <c r="D14" i="1" s="1"/>
  <c r="D16" i="1" s="1"/>
</calcChain>
</file>

<file path=xl/sharedStrings.xml><?xml version="1.0" encoding="utf-8"?>
<sst xmlns="http://schemas.openxmlformats.org/spreadsheetml/2006/main" count="206" uniqueCount="181">
  <si>
    <t>Enota</t>
  </si>
  <si>
    <t>Cena</t>
  </si>
  <si>
    <t>Opis</t>
  </si>
  <si>
    <t>mere</t>
  </si>
  <si>
    <t>Količina</t>
  </si>
  <si>
    <t>enotna</t>
  </si>
  <si>
    <t>Postav.</t>
  </si>
  <si>
    <t>skupaj</t>
  </si>
  <si>
    <t>Objekt:</t>
  </si>
  <si>
    <t>Štev. projekta:</t>
  </si>
  <si>
    <t>Faza projekta:</t>
  </si>
  <si>
    <t>Datum:</t>
  </si>
  <si>
    <t>A.</t>
  </si>
  <si>
    <t>SKUPAJ VREDNOST VSEH DEL:</t>
  </si>
  <si>
    <t>REKAPITULACIJA STROŠKOVNE OCENE  VSEH DEL</t>
  </si>
  <si>
    <t>SPLOŠNI POGOJI ZA IZVAJANJE DEL</t>
  </si>
  <si>
    <t>Enotna cena mora vsebovati:</t>
  </si>
  <si>
    <t>- vsa potrebna pripravljalna in pomožna dela</t>
  </si>
  <si>
    <t>- merjenje na objektu</t>
  </si>
  <si>
    <t>- izdelava tehnoloških risb za proizvodnjo s potrebnimi detajli</t>
  </si>
  <si>
    <t>- vse potrebne izračune vezane na posamezne elemente</t>
  </si>
  <si>
    <t>- usklajevanje z osnovnim načrtom in posvetovanje z odgovornim projektantom</t>
  </si>
  <si>
    <t>- izdelava elementov v delavnici in montaža na objektu</t>
  </si>
  <si>
    <t>- vse potrebno delo do končnega izdelka</t>
  </si>
  <si>
    <t>- ves potreben glavni, pomožni, pritrdilni in vezni material</t>
  </si>
  <si>
    <t>- izdelava vseh potrebnih zaključkov</t>
  </si>
  <si>
    <t>- finalna površinska obdelava po popisu</t>
  </si>
  <si>
    <t>- vse potrebne transporte do mesta vgraditve</t>
  </si>
  <si>
    <t>- vse stroške skladiščenja na gradbišču</t>
  </si>
  <si>
    <t>- popravilo ali zamenjava nekvalitetno izvedenih del</t>
  </si>
  <si>
    <t>- vsa pomožna delovna sredstva kot so odri, lestve, odri podpiranja in slično</t>
  </si>
  <si>
    <t>- čiščenje prostorov in odvoz odpadnega materiala na stalno deponijo</t>
  </si>
  <si>
    <t>- plačilo komunalnega prispevka za stalno deponijo odpadnega materiala</t>
  </si>
  <si>
    <t>- vsa potrebna higiensko tehnična preventivna zaščita delavcev na gradbišču</t>
  </si>
  <si>
    <t>- potrebno je upoštevati vso potrebno zaščito transportnih poti, stopnišč in hodnikov po potrebi</t>
  </si>
  <si>
    <t>- popravilo eventuelno povzročene škode ostalim izvajalcem na gradbišču</t>
  </si>
  <si>
    <t>Vsa dela se obračunavajo po enotnih ponudbenih cenah</t>
  </si>
  <si>
    <t xml:space="preserve">Vsa več izvedena dela ( večje količine del po popisu v predračunu) se obračunavajo </t>
  </si>
  <si>
    <t xml:space="preserve">po enotnih ponudbenih cenah, </t>
  </si>
  <si>
    <r>
      <t xml:space="preserve">Poleg opisa postavk in količin je sestavni del popisa tudi </t>
    </r>
    <r>
      <rPr>
        <u/>
        <sz val="10"/>
        <rFont val="Arial CE"/>
        <family val="2"/>
        <charset val="238"/>
      </rPr>
      <t xml:space="preserve">Splošni pogoji za izvajanje del </t>
    </r>
    <r>
      <rPr>
        <sz val="10"/>
        <rFont val="Arial CE"/>
        <family val="2"/>
        <charset val="238"/>
      </rPr>
      <t xml:space="preserve">, ki so priloga temu popisu </t>
    </r>
  </si>
  <si>
    <t>1.00</t>
  </si>
  <si>
    <t>2.00</t>
  </si>
  <si>
    <t>3.00</t>
  </si>
  <si>
    <t>Opombe:</t>
  </si>
  <si>
    <t>4.00</t>
  </si>
  <si>
    <t>5.00</t>
  </si>
  <si>
    <t>6.00</t>
  </si>
  <si>
    <t>Ta tekst je priloga k vsem delom</t>
  </si>
  <si>
    <t>7.00</t>
  </si>
  <si>
    <t>8.00</t>
  </si>
  <si>
    <t>9.00</t>
  </si>
  <si>
    <t>Projektna dokumentacija in popis tvorijo zaključeno celoto. Morebitna odstopanja med popisi mora ponudnik ( izvajalec) preveriti in uskladiti.</t>
  </si>
  <si>
    <t xml:space="preserve"> - vsi stroški za zagotavljanje varnosti in zdravja pri delu, zlasti stroške za vsa dela, ki izhajajo iz zahtev Varnostnega načrta</t>
  </si>
  <si>
    <t>Pred pričetkom del je treba vse opise, mere, količine in obdelave kontrolirati po zadnjeveljavnih načrtih, detajlih in opisih ter preveriti dejanske izmere na objektu!!</t>
  </si>
  <si>
    <t xml:space="preserve"> + 22% DDV</t>
  </si>
  <si>
    <t>14.00</t>
  </si>
  <si>
    <t>- Predmetni  načrt je avtorsko delo, zato mora vse spremembe zunanjosti objekta  potrditi IZKLJUČNO odgovorni projektant arhitekture. Vse potrditve morajo biti pisne.</t>
  </si>
  <si>
    <t>OPOMBE:</t>
  </si>
  <si>
    <t>SKUPAJ</t>
  </si>
  <si>
    <t>kpl</t>
  </si>
  <si>
    <t>NOTRANJA OPREMA - POHIŠTVO PO MERI</t>
  </si>
  <si>
    <t>Pri izvajanju vseh del se morajo upoštevati veljavni tehnični predpisi in standardi in upoštevanje predpisov iz varstva pri delu.</t>
  </si>
  <si>
    <t>Vse materiale mora  izbrati in potrditi projektant. Kjer je potrebno, mora izvajalec del dati na izbiro vzorce materialov.</t>
  </si>
  <si>
    <t xml:space="preserve">Popis je veljaven le v kombinaciji z vsemi grafičnimi prilogami, risbami, načrti, tehničnim poročilom in ostalimi sestavinami projekta notranje opreme. </t>
  </si>
  <si>
    <t>Pri izvajanju vseh  del se morajo upoštevati veljavni tehnični predpisi in standardi ter izdelano študijo požarne varnosti.</t>
  </si>
  <si>
    <t>IZDELAVO PONUDB IN IZVEDBO PROJEKTA JE POTREBNO IZDELATI SKLADNO Z NAČRTOM. NAČRT JE POTREBNO UPOŠTEVATI V CELOTI (RISBE, OPISI IN KOSOVNICA). V PRIMERU TISKARSKIH NAPAK IN MOREBITNIH NESKLADIJ V PROJEKTU, JE PONUDNIK ALI IZVAJALEC DOLŽAN NA TO OPOZORITI ODGOVORNEGA PROJEKTANTA ARHITEKTURE.</t>
  </si>
  <si>
    <t>KJER NI OPREDELJENEGA IZVEDBENEGA DETAJLA ALI IZDELKA, GA MORA IZVAJALEC PRED IZVEDBO</t>
  </si>
  <si>
    <t>PREDSTAVITI, IZBOR POTRDITA ODGOVORNI PROJEKTANT ARHITEKTURE IN INVESTITOR.</t>
  </si>
  <si>
    <t>POHIŠTVO PO MERI</t>
  </si>
  <si>
    <t>10.00</t>
  </si>
  <si>
    <t>11.00</t>
  </si>
  <si>
    <t>12.00</t>
  </si>
  <si>
    <t>13.00</t>
  </si>
  <si>
    <t>15.00</t>
  </si>
  <si>
    <t>16.00</t>
  </si>
  <si>
    <t>17.00</t>
  </si>
  <si>
    <t>18.00</t>
  </si>
  <si>
    <t>19.00</t>
  </si>
  <si>
    <t>20.00</t>
  </si>
  <si>
    <t>21.00</t>
  </si>
  <si>
    <t>22.00</t>
  </si>
  <si>
    <t>23.00</t>
  </si>
  <si>
    <t>IZBRANI IZVAJALEC NOTRANJE OPREME MORA ŽE V FAZI IZVAJANJA OBRTNIŠKIH DEL SODELOVATI Z IZVAJALECEM LE-TEH (ojačitve v predelnih montažnih stenah, svetilav opremi…)</t>
  </si>
  <si>
    <t xml:space="preserve"> - Vse mere se mora pred izdelavo pohištva preveriti na objektu !</t>
  </si>
  <si>
    <t>24.00</t>
  </si>
  <si>
    <t>PRI POSAMEZNIH ELEMENTIH OPREME SE DOBAVI TUDI LED TRAK…OPISANO V POSTAVKAH.</t>
  </si>
  <si>
    <t>Zdravstveni dom Kamnik</t>
  </si>
  <si>
    <t xml:space="preserve">Prenova ordinacij </t>
  </si>
  <si>
    <r>
      <t xml:space="preserve"> </t>
    </r>
    <r>
      <rPr>
        <b/>
        <sz val="10"/>
        <rFont val="Arial CE"/>
        <charset val="238"/>
      </rPr>
      <t>NOTRANJA OPREMA</t>
    </r>
  </si>
  <si>
    <t xml:space="preserve"> - Izvajalec mora med izdelavo in montažo upoštevati vse načrte notranje opreme ter koordinirati  gradnjo z načrti GO del.</t>
  </si>
  <si>
    <t>VZORCE VSEH FINALNIH MATERIALOV IN KOSOV POHIŠTVA JE PONUDNIK DOLŽAN PREDLOŽITI PROJEKTANTU V POTRDITEV. KJER SO MOŽNE ALTERNATIVE V IZBIRI MATERIALA (FINALNE OBDELAVE POVRŠIN, VIDNI IN NEVIDNI PRITRDILNI MATERIALI, PODKONSTRUKCIJE, VZORCI POTISKOV, OKOVJE IN PODOBNO), JE PRED IZVEDBO OBVEZNO PREDLOŽITI VZORCE, KI JIH POTRDITA ODGOVORNI PROJEKTANT ARHITEKTURE IN INVESTITOR OZ. NADZOR.</t>
  </si>
  <si>
    <t>PRI POSAMEZNIH ELEMENTIH OPREME SE DOBAVI TUDI KORITA, UMIVALNIKE IN SMETNJAKE - OPISANO V POSTAVKAH.</t>
  </si>
  <si>
    <t>- koordinacija in terminsko usklajevanje del z ostalimi izvajalci del na objektu</t>
  </si>
  <si>
    <t>AMBULANTA MAŠA KERŠNIK LEOPOLOD dr.dent.med.</t>
  </si>
  <si>
    <t>GRAFIČNI DEL NAČRTA NOTRANJE OPREME JE SESTAVNI DEL POPISA.</t>
  </si>
  <si>
    <t xml:space="preserve">SPLOŠNI OPIS, KI VELJA ZA VSE ELEMENTE NOTRANJE OPREME : </t>
  </si>
  <si>
    <t>Vso pohištvo je iz oplemenitenih ivernih plošč  E1, proizvajalca Egger, FunderMax ali podobno, debeline 18 mm, oplemenitene so z melaminsko folijo in laminatom v enakem designu. Izbira površinske obdelave je odvisna od mesta vgradnje, praviloma pa velja za vse elemente opreme, da je folija z ABS nalimki na vseh delih opreme, ki niso odlagalne, ali delovne površine! Sestavni deli korpusov so zaključeni z ABS nalimki debeline 1mm, fronte elementov pa z ABS nalimki debeline 2mm.
Vsi korpusi na vidnih nogicah (brez cokla) z možnostjo nivelacije; nogice jeklene, sive barve; premer 60mm, višina 100mm kot npr.: NOGA POHIŠTVENA fi 60 št. 080263 (MAJER TRGOVINA D.O.O.)
Vse delovne površine - pulti, mize v pediatričnih ambulantah (pritličje) ter mize v zobozdravstvenih ambulantah (nadstropje) so obdelane v laminatu. Robovi se zaključijo z 2 mm ABS nalimki. Vsi izpostavljeni vogali zaključeni v radiju označenem v načrtih.</t>
  </si>
  <si>
    <t xml:space="preserve">Barva laminata in iverala je predvidena monokromatska (brez vzorca) v obdelavi FH (FunderMax) oziroma ST9 (Egger), v pripadajoči barvi so tudi ABS nalimki (isti proizvajalec!).
Barve se določijo naknadno po barvni študiji za celoten interier in se predvidijo za vsako ambulanto posebej. Barvna študija se bo izdelala pred izvedbo gradbeno obrtnih del. Računati je potrebno s petimi različnimi barvnimi odtenki preko obsega vseh ambulant.
Delovni pulti v zobozdravstvenih ambulantah se izvedejo iz kaljenega »optiwhite antiscratch« gladkega stekla; emajlirano na spodnji strani. Vsi robovi pobrani pod kotom 45°. Vsi izpostavljeni vogali zaokroženi v radiju 10mm.
Vsi stiki med posameznimi segmenti pulta ustrezno zatesnjeni s prozorno trajno elastično maso.
Stekleni pult naj ima 10mm previsa preko omaric. Pri izdelavi pultov predvideti izreze za umivalnike in odprtine za smeti.
Stenske obloge v pritličju se izvedejo iz laminata. Obloga naj bo debeline okoli 10mm. Robovi zaključeni po postopku postforming. Stenske obloge v nadstropju se izvedejo steklene – enake kot pulti. Pri vseh stenskih oblogah zajeti in predvideti izreze za vtičnice in armature.
Pri vseh omaricah s krilnimi vrati (frontami) predvideti odmične spone kot Blum Clip Top Blumotion z integriranim blaženjem zapiranja. 
</t>
  </si>
  <si>
    <t xml:space="preserve">Korpusi predalov sistemski s pločevinastimi stranicami (Ral 9006) z integriranimi vodili ter blaženjem zapiranja kot Blum Tandembox Antaro. Vsa vodila naj imajo popoln izvlek. Zgornji rob dna predala naj od spodnjega roba fronte zavzame največ 25mm višine kar je nujno potrebno zaradi izkoriščenosti posameznih predalnikov. V vseh predalih naj se izberejo polne stranice v najvišji možni višini glede na razpoložljivo višino predala. 
V vseh predalih naj se namestijo protidrsne podloge v sivem odtenku. V označenih predalih se izdelajo predelni elementi iz iverala debeline 12 ali 15mm. Elementi so prilagojeni površini predala in so vanj položeni na protidrsno oblogo (niso fiksno pritrjeni). 
V zobozdravstevenih ordinacijah so označeni predali namenjeni shranjevanju kartotek, ki imajo specifično velikost, predali imajo sredinsko delitev - pred izdelavo širino in višino predalov prilagoditi izbranim vodilom tako, da bo uporabna dimenzija predala ustrezala kartotekam!
Odprti elementi za tiskalnike imajo predvidene izvlečne police. Police se izvedejo iz iverala enako kot fronte, vodila skrita kot Blum Tandembox s popolnim izvlekom in blaženjem zapiranja.
Vsi pohištveni ročaji v obliki loka debeline 8mm ali 10mm iz krtačenega nerjavečega jekla kot pohištveni ročaj Kratos, inox, krtačen (Majer trgovina d.o.o.). ročaji v dveh različnih dolžinah: 230mm in 330mm (glej grafiko).
Viseče stenske omarice s polnimi krilnimi vrati imajo za odpiranje predviden razmak spodaj med frontami in dnom omare, ki je dodano na korpus. </t>
  </si>
  <si>
    <t xml:space="preserve"> V dodano dno pod korpusi so v označenih omaricah vgrajeni Led trakovi. LED trakovi montirani v vgradnih alu profilih z matiranim polikarbonatnim  pokrovom. LED trakovi moči 14.4w/m, barva svetlobe 3000K, zajeti tudi ustrezne napajalnike ter vse potrbno za priključitev. Prižiganje in lokacijo napajalnikov uskladiti z naročnikom oz. električarjem.  
Nad radiatorji v pultih vgrajeni okrogli zračniki (21 kom. na radiator) kot npr.: ZRAČNIK fi 35mm SIV (MAJER TRGOVINA D.O.O.)
Vsa steklena vrata omar in vitrin so iz kaljenega prozornega stekla. Rozete odmičnih spon naj bodo točkovne okrogle, srebrne mat barve.  
Vsa ogledala morajo biti zaščitena s folijo proti lomljenju! Prav tako mora biti na vsa stekla vitrin nalepljena prozorna folija proti lomljenju stekla.
Elementi opreme iz funkcionalnih razlogov nimajo poenotenih globin zato se je potrebno za vsako ambulanto ravnati po dimenzijah v načrtih.</t>
  </si>
  <si>
    <t xml:space="preserve">ELEMENTI VGRAJENI V OPREMO
V delovnih pulti vgrajeni naslednji umivalniki:
- vgradna inox korita okrogle oblike; notranji premer min. 38cm kot npr.: Alveus FORM 10, enojno, fi450
- vgradno inox korito pravokotne oblike; notranje mere 40x40cm kot npr.: Aveus NOX 30, enojno, nerjavno jeklo, 440x440
- polvgradni keramični umivalnik bele barve; notranji premer min. 41cm z vidnim robom ca. 60mm kot npr.: BHD 7023 Lavabo Lille (Vistra d.o.o.)
- stenska enoročna kromirana armatura z vrtljivim izlivom in ročico primerno za upravljanje s komolcem kot npr.: Daniel Leva clinica OC609T (Vistra d.o.o.); dolžino izliva prilagoditi umivalniku in globini pulta!
- pultna enoročna kromirana armatura z ročico primerno za upravljanje s komolcem kot npr.: Daniel Leva clinica OC607X (Vistra d.o.o.)
- rozete za prekrivanje odprtin za smeti izdelane po naročilu: tulec dolžine ca 150mm in rozeta širine 10mm zvarjena iz nerjaveče pločevine; zvari obrušeni; vidne površine elementa polirane; notranji premer 180mm in 130mm.
- koši za smeti pod odprtinami za smeti ob umivalnikih: enojni plastični koš za smeti ca. 25x25x40cm
- pod koriti z izvlečnimi elementi predvideti sistemske predale s tremi koši ter pokrovom (polico) proti smradu; na obeh vodilih popolni izvlek z vgrajenim blaženjem in samozapiralom; kot npr,: Sistem za odpadke VS ENVI Space G 310 t.siva (MAJER TRGOVINA D.O.O.)
</t>
  </si>
  <si>
    <t>Zaradi faznosti prenove prostorov in posledično navezave na že prenovljene prostore je izbor specifičnih materialov še posebej pomemben. Izvajalec mora upoštevati, da bodo s strani investitorja izbrani različni barvni odtenki vidnih površin elementov opreme, predvidoma pet različnih barv.</t>
  </si>
  <si>
    <t xml:space="preserve"> - kljukice za obešanje na oblogi iz iverala : kot npr. RUJZ Art.št. 2084 srebrne barve</t>
  </si>
  <si>
    <t xml:space="preserve"> - Stenska obloga iz iverala s kljukicami za obešanje (3 kom) in polico - glej list t. 3.3.                    </t>
  </si>
  <si>
    <t xml:space="preserve">Dim. sp. elementa : 248x57x91cm + 338x52x91 cm + 143x52x91cm </t>
  </si>
  <si>
    <t xml:space="preserve">Dim. zg. elementa: 248x30x90 cm </t>
  </si>
  <si>
    <t>Dim. stenske obloge: 248x59 cm + 338x59 cm + 143x30 cm</t>
  </si>
  <si>
    <t>Dim : 80x230 cm</t>
  </si>
  <si>
    <t xml:space="preserve"> - stenski nosilec za ekran: kot npr. SBOX LCD-223-2 (Techtrade center)</t>
  </si>
  <si>
    <t>Dim. ogledala: 143x119 cm</t>
  </si>
  <si>
    <t>Dim. pulta z elementi:  338x60x77 cm</t>
  </si>
  <si>
    <t>Dim. zgornjega elementa: 67+67x33x90 cm</t>
  </si>
  <si>
    <t>AMBULANTA ANJA LAH dr.dent.med.</t>
  </si>
  <si>
    <t>Dim. sp. elementa : 135x55x91 cm</t>
  </si>
  <si>
    <t>Dim. stenske obloge: 135x35 cm</t>
  </si>
  <si>
    <t>Dim. ogledala: 135x114 cm</t>
  </si>
  <si>
    <t xml:space="preserve"> - stensko svetilo na ogledalu : kot npr. Mawa Linestra 7 (38x500x47 mm), kromirano telo, žarnica 3000 K</t>
  </si>
  <si>
    <t>Dim. 162x35x240 cm</t>
  </si>
  <si>
    <t xml:space="preserve"> - Sklop omaric s stensko oblogo in obešalniki (3 kom) -  glej grafiko (list št. 2.1)  </t>
  </si>
  <si>
    <t xml:space="preserve"> </t>
  </si>
  <si>
    <t>Dim. 199x690x76 cm</t>
  </si>
  <si>
    <t xml:space="preserve"> - Stensko svetilo; montaža na steno ; kot npr. NOWODVORSKI STRAIGHT M LED 16 W ANTRACIT; dim. 920x70mm. 3000 K.</t>
  </si>
  <si>
    <t>Dim. sp. elementa : 327x60x91 cm + 82x59x76 cm</t>
  </si>
  <si>
    <t>Dim. zg. elementa: 467x33x90 cm</t>
  </si>
  <si>
    <t>Dim. stenske obloge: 289x59 cm</t>
  </si>
  <si>
    <t>AMBULANTA KATARINA ČUK  dr.dent.med.</t>
  </si>
  <si>
    <t xml:space="preserve"> - Spodnje zaprte omarice s steklenim pultom z vgrajenima umivalnikom in inox koritom (fi38cm) ter dvemi odprtinami za smeti. Spodnji elementi sestavljeni iz predalov, izvlečnih elementov ter krilnih front - glej grafiko (list št. 3.1 - 3.3.)                           - Visiče omarice z vgrajenim LED trakom                              - steklena stenska obloga z izrezi za vtičnice in armature                                                   - stensko ogledalo z izrezom za svetilo
</t>
  </si>
  <si>
    <t>Dim. sp. elementa : 248x57x91 cm + 338x52x91 cm + 83x52x91cm</t>
  </si>
  <si>
    <t>Dim. zg. elementa: 248x30x90 cm</t>
  </si>
  <si>
    <t xml:space="preserve">Dim. stenske obloge: 248+338+83x59 cm </t>
  </si>
  <si>
    <t xml:space="preserve"> - Spodnje zaprte omarice s steklenim pultom z vgrajenima umivalnikom in inox koritom (fi38cm) ter dvemi odprtinami za smeti. Spodnji elementi sestavljeni iz predalov, izvlečnih elementov ter krilnih front - glej grafiko (list št. 4.1 - 4.3.)                           - Visiče omarice z vgrajenim LED trakom                              - steklena stenska obloga z izrezi za vtičnice in armature                                                   
</t>
  </si>
  <si>
    <t xml:space="preserve"> - Stenska obloga iz iverala s kljukicami za obešanje (2 kom) in ogledalom 50x90cm s stenskim svetilom - glej list št. 4.3.                    </t>
  </si>
  <si>
    <t>Dim : 100x230 cm</t>
  </si>
  <si>
    <t xml:space="preserve"> - Spodnje zaprte omarice s pultom iz laminata z vgrajenimi rozetami za kable ter prezračevalnimi rozetami nad radiatorjem - glej list št. 4.3. - 4.4.                                                                             - Viseče omarice                                                               - Stenski nosilec za ekran ( 2 kom)</t>
  </si>
  <si>
    <t>Dim. pulta z elementi:  54x36x77 cm +338x60x77 cm + 54x36x77 cm</t>
  </si>
  <si>
    <t>Dim. zgornjega elementa: 67x33x90 cm + 67x33x90 cm</t>
  </si>
  <si>
    <t>AMBULANTA BLAŽ DOLENC dr.med.spec.ped.</t>
  </si>
  <si>
    <t>PROSTOR 1 - SESTRA</t>
  </si>
  <si>
    <t>Dim. sp. elementa : 245x60x85cm</t>
  </si>
  <si>
    <t>Dim. zg. elementa: 145x35x65cm</t>
  </si>
  <si>
    <t>Dim. stenske obloge: 245x55 cm</t>
  </si>
  <si>
    <t>Dim. ogledala: 100x65 cm</t>
  </si>
  <si>
    <t>Dim. mize oblike L: 215x170x75 cm</t>
  </si>
  <si>
    <t>Dim. visečih omaric: 143x35x65 cm</t>
  </si>
  <si>
    <t xml:space="preserve"> - Viseče omarice (polna fronta, odprt regal) z vgrajenim LED trakom</t>
  </si>
  <si>
    <t xml:space="preserve"> - Spodnje zaprte omarice s pultom iz laminata z vgrajenim umivalnikom in inox koritom fi38cm. Spodnji elementi sestavljeni iz predalov, izvlečnih elementov ter krilnih front. - glej list št. 1.1.                                                                              - Viseče omarice (polne fronte, steklena fronta, odprt regal) z vgrajenim LED trakom                                                              - Stenska olboga iz laminata                                              - Ogledalo s stenskim svetilom </t>
  </si>
  <si>
    <t xml:space="preserve"> - Pisalna miza s spodnjimi omaricami, nosilcem za računalnik, zastorom za ekran in vgrajenimi rozetami za kable - glej grafiko list. št. 1.2.</t>
  </si>
  <si>
    <t xml:space="preserve"> - Spodnje zaprte omarice s steklenim pultom z vgrajenim inox koritom (40x40cm). Spodnji elementi sestavljeni iz predalov, izvlečnih elementov ter krilnih front - glej grafiko (list št. 2.3.)                                                                      - Pult iz laminata viš.76cm  z vgrajeno rozeto za kable         - Stenski nosilec za ekran ( 1 kom)                                                    - Visiče omarice z vgrajenim LED trakom                              - steklena stenska obloga z izrezi za vtičnice in armature                                                   </t>
  </si>
  <si>
    <t xml:space="preserve"> - Spodnje zaprte omarice s pultom iz laminata z vgrajenimi rozetami za kable - glej grafiko list št. 2.2.                                                                                                                                   - Stenski nosilec za ekran ( 1 kom)</t>
  </si>
  <si>
    <t xml:space="preserve"> - Spodnje zaprte omarice s steklenim pultom z vgrajenima umivalnikoma ter dvemi odprtinami za smeti. Spodnji elementi sestavljeni iz predalov ter krilnih front - glej grafiko list št. 2.1.                                                                                        - steklena stenska obloga z izrezi za vtičnice in armature                                                   - stensko ogledalo z izrezom za svetilo
</t>
  </si>
  <si>
    <t xml:space="preserve"> - Spodnje zaprte omarice s pultom iz laminata z vgrajenimi rozetami za kable ter prezračevalnimi rozetami nad radiatorjem.  - glej grafiko list št. 3.4.                                                                         - Viseče omarice                                                               - Stenski nosilec za ekran ( 2 kom)</t>
  </si>
  <si>
    <t xml:space="preserve"> - Spodnje zaprte omarice s pultom iz laminata. Spodnji elementi sestavljeni iz predalov ter krilnih front. - glej list št. 1.3.                                                                                  - Viseče omarice (odprt regal) z vgrajenim LED trakom                                                              - Stenska olboga iz laminata                                              </t>
  </si>
  <si>
    <t>Dim. sp. elementa: 125x60x85 cm</t>
  </si>
  <si>
    <t>Dim. zg. elementa: 60x33x65cm</t>
  </si>
  <si>
    <t>Dim. stenske obloge: 125x55 cm</t>
  </si>
  <si>
    <t>Dobava in montaža AL karnise okroglega prereza (srebrno elksirano), dolžine 340cm z dvema stropnima nosilcema enake obdealve in preseka dolžine 135cm.</t>
  </si>
  <si>
    <t>Dobava in montaža zavese z otroškim vzorcem po izbiri investitorja (pregrada med posteljo in prostorom) skupaj z ustreznimi obešali. Dim. zavese 340x170cm.</t>
  </si>
  <si>
    <t>PROSTOR 2 - ZDRAVNIK</t>
  </si>
  <si>
    <t xml:space="preserve"> - Pisalna miza s spodnjimi omaricami z vgrajenimi rozetami za kable - glej grafiko list. št. 1.4.</t>
  </si>
  <si>
    <t xml:space="preserve"> - Viseče omarice (polna fronta, odprta regala) z vgrajenim LED trakom</t>
  </si>
  <si>
    <t>Dim. mize oblike L: 220x170x75 cm</t>
  </si>
  <si>
    <t>Dim. visečih omaric: 210x35x65 cm</t>
  </si>
  <si>
    <t>- Polica pritrjena na steno z nevidnimi nosilci (iveral)</t>
  </si>
  <si>
    <t>Dim. 84x15x11cm</t>
  </si>
  <si>
    <t>Naročnik:</t>
  </si>
  <si>
    <t xml:space="preserve"> - Mizica za previjanje (iveral) s tapecirano blazino v umetnem usnju in ogledalom na steni. Glej grafiko list. št. 1.5.</t>
  </si>
  <si>
    <t>Dim. ogledala: 125x60 cm</t>
  </si>
  <si>
    <t xml:space="preserve"> - Spodnje zaprte omarice s pultom iz laminata z vgrajenim umivalnikom. Spodnji elementi sestavljeni izr krilnih front. - glej list št. 1.5.                                                                                  - Ogledalo                                                                          - Stenska olboga iz laminata                                               - stensko svetilo kot npr. Mawa Linestra 7 (38x500x47 mm), kromirano telo, žarnica 3000 K                                         </t>
  </si>
  <si>
    <t>Dim. mizice: 125x70x93 cm</t>
  </si>
  <si>
    <t>Dim. sp elementa: 120x52x85 cm</t>
  </si>
  <si>
    <t>Dim. stenske obloge: 120x45 cm</t>
  </si>
  <si>
    <t>Dim. ogledala : fi 60cm</t>
  </si>
  <si>
    <t xml:space="preserve"> - Stenska obloga iz iverala z obešalniki (4 kom)</t>
  </si>
  <si>
    <t>Dim. : 88x195 cm</t>
  </si>
  <si>
    <t>HODNIK 1</t>
  </si>
  <si>
    <t>Dim: 150x20x45 cm</t>
  </si>
  <si>
    <t>25.00</t>
  </si>
  <si>
    <t xml:space="preserve"> - Stenski regal R1 iz iverala z vgrajenim LED trakom.</t>
  </si>
  <si>
    <t xml:space="preserve"> - Miza M1 s ploščo iz laminata ter kovinkimi srebrnimi nogami s kolesi z zavorami.</t>
  </si>
  <si>
    <t>Dim.: 90x50x75 cm</t>
  </si>
  <si>
    <t>SKUPAJ  NOTRANJA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</si>
</sst>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 [$€-1]"/>
    <numFmt numFmtId="165" formatCode="_(* #,##0.00_);_(* \(#,##0.00\);_(* &quot;-&quot;??_);_(@_)"/>
    <numFmt numFmtId="166" formatCode="_(* #,##0.00_);_(* \(#,##0.00\);_(* \-??_);_(@_)"/>
    <numFmt numFmtId="167" formatCode="_-* #,##0.00\ &quot;SIT&quot;_-;\-* #,##0.00\ &quot;SIT&quot;_-;_-* &quot;-&quot;??\ &quot;SIT&quot;_-;_-@_-"/>
    <numFmt numFmtId="168" formatCode="_-* #,##0.00&quot; SIT&quot;_-;\-* #,##0.00&quot; SIT&quot;_-;_-* \-??&quot; SIT&quot;_-;_-@_-"/>
    <numFmt numFmtId="169" formatCode="_-* #,##0.00\ [$€-1]_-;\-* #,##0.00\ [$€-1]_-;_-* \-??\ [$€-1]_-"/>
    <numFmt numFmtId="170" formatCode="_-* #,##0.00\ _S_I_T_-;\-* #,##0.00\ _S_I_T_-;_-* &quot;-&quot;??\ _S_I_T_-;_-@_-"/>
  </numFmts>
  <fonts count="58">
    <font>
      <sz val="10"/>
      <name val="Arial CE"/>
      <charset val="238"/>
    </font>
    <font>
      <sz val="10"/>
      <name val="Arial CE"/>
      <charset val="238"/>
    </font>
    <font>
      <sz val="10"/>
      <name val="Helv"/>
    </font>
    <font>
      <sz val="10"/>
      <name val="Arial"/>
      <family val="2"/>
      <charset val="238"/>
    </font>
    <font>
      <sz val="10"/>
      <name val="Arial"/>
      <family val="2"/>
    </font>
    <font>
      <b/>
      <sz val="10"/>
      <name val="Arial"/>
      <family val="2"/>
    </font>
    <font>
      <sz val="10"/>
      <name val="Arial CE"/>
      <family val="2"/>
      <charset val="238"/>
    </font>
    <font>
      <b/>
      <sz val="10"/>
      <name val="Arial CE"/>
      <family val="2"/>
      <charset val="238"/>
    </font>
    <font>
      <b/>
      <sz val="10"/>
      <name val="Arial CE"/>
      <charset val="238"/>
    </font>
    <font>
      <sz val="8"/>
      <name val="Arial CE"/>
      <family val="2"/>
      <charset val="238"/>
    </font>
    <font>
      <u/>
      <sz val="10"/>
      <name val="Arial CE"/>
      <family val="2"/>
      <charset val="238"/>
    </font>
    <font>
      <sz val="9"/>
      <name val="Arial CE"/>
      <family val="2"/>
      <charset val="238"/>
    </font>
    <font>
      <b/>
      <sz val="11"/>
      <name val="Arial CE"/>
      <family val="2"/>
      <charset val="238"/>
    </font>
    <font>
      <b/>
      <sz val="16"/>
      <name val="Arial CE"/>
      <family val="2"/>
      <charset val="238"/>
    </font>
    <font>
      <sz val="10"/>
      <name val="Arial CE"/>
      <charset val="238"/>
    </font>
    <font>
      <b/>
      <sz val="10"/>
      <name val="Arial"/>
      <family val="2"/>
      <charset val="238"/>
    </font>
    <font>
      <b/>
      <sz val="14"/>
      <name val="Arial CE"/>
      <family val="2"/>
      <charset val="238"/>
    </font>
    <font>
      <sz val="10"/>
      <color indexed="8"/>
      <name val="Arial"/>
      <family val="2"/>
      <charset val="238"/>
    </font>
    <font>
      <sz val="10"/>
      <name val="Arial CE"/>
    </font>
    <font>
      <sz val="10"/>
      <name val="SL Dutch"/>
    </font>
    <font>
      <sz val="11"/>
      <color theme="0"/>
      <name val="Calibri"/>
      <family val="2"/>
      <charset val="238"/>
      <scheme val="minor"/>
    </font>
    <font>
      <sz val="12"/>
      <name val="Arial CE"/>
      <charset val="238"/>
    </font>
    <font>
      <sz val="9"/>
      <name val="Futura Prins"/>
      <charset val="238"/>
    </font>
    <font>
      <sz val="11"/>
      <color indexed="9"/>
      <name val="Calibri"/>
      <family val="2"/>
      <charset val="238"/>
    </font>
    <font>
      <b/>
      <sz val="15"/>
      <color indexed="56"/>
      <name val="Calibri"/>
      <family val="2"/>
      <charset val="238"/>
    </font>
    <font>
      <sz val="11"/>
      <color indexed="8"/>
      <name val="Calibri"/>
      <family val="2"/>
      <charset val="238"/>
    </font>
    <font>
      <sz val="11"/>
      <color indexed="52"/>
      <name val="Calibri"/>
      <family val="2"/>
      <charset val="238"/>
    </font>
    <font>
      <b/>
      <sz val="13"/>
      <color indexed="56"/>
      <name val="Calibri"/>
      <family val="2"/>
      <charset val="238"/>
    </font>
    <font>
      <b/>
      <sz val="11"/>
      <color indexed="56"/>
      <name val="Calibri"/>
      <family val="2"/>
      <charset val="238"/>
    </font>
    <font>
      <b/>
      <sz val="18"/>
      <color indexed="56"/>
      <name val="Cambria"/>
      <family val="1"/>
      <charset val="238"/>
    </font>
    <font>
      <b/>
      <sz val="11"/>
      <color indexed="63"/>
      <name val="Calibri"/>
      <family val="2"/>
      <charset val="238"/>
    </font>
    <font>
      <b/>
      <sz val="11"/>
      <color indexed="52"/>
      <name val="Calibri"/>
      <family val="2"/>
      <charset val="238"/>
    </font>
    <font>
      <b/>
      <sz val="11"/>
      <name val="Futura Prins"/>
      <charset val="238"/>
    </font>
    <font>
      <i/>
      <sz val="11"/>
      <color indexed="23"/>
      <name val="Calibri"/>
      <family val="2"/>
      <charset val="238"/>
    </font>
    <font>
      <sz val="11"/>
      <color indexed="62"/>
      <name val="Calibri"/>
      <family val="2"/>
      <charset val="238"/>
    </font>
    <font>
      <b/>
      <sz val="11"/>
      <color indexed="9"/>
      <name val="Calibri"/>
      <family val="2"/>
      <charset val="238"/>
    </font>
    <font>
      <sz val="11"/>
      <color indexed="10"/>
      <name val="Calibri"/>
      <family val="2"/>
      <charset val="238"/>
    </font>
    <font>
      <sz val="11"/>
      <color indexed="17"/>
      <name val="Calibri"/>
      <family val="2"/>
      <charset val="238"/>
    </font>
    <font>
      <u/>
      <sz val="10.45"/>
      <color indexed="12"/>
      <name val="Arial"/>
      <family val="2"/>
      <charset val="238"/>
    </font>
    <font>
      <sz val="11"/>
      <color indexed="60"/>
      <name val="Calibri"/>
      <family val="2"/>
      <charset val="238"/>
    </font>
    <font>
      <sz val="10"/>
      <name val="Courier"/>
      <family val="1"/>
      <charset val="238"/>
    </font>
    <font>
      <sz val="11"/>
      <color indexed="20"/>
      <name val="Calibri"/>
      <family val="2"/>
      <charset val="238"/>
    </font>
    <font>
      <b/>
      <sz val="11"/>
      <color indexed="8"/>
      <name val="Calibri"/>
      <family val="2"/>
      <charset val="238"/>
    </font>
    <font>
      <sz val="10"/>
      <color theme="1"/>
      <name val="Arial"/>
      <family val="2"/>
      <charset val="238"/>
    </font>
    <font>
      <sz val="10"/>
      <name val="Arial Narrow"/>
      <family val="2"/>
      <charset val="238"/>
    </font>
    <font>
      <sz val="10"/>
      <name val="Arial CE"/>
      <charset val="134"/>
    </font>
    <font>
      <sz val="12"/>
      <name val="OfficinaSans"/>
      <charset val="134"/>
    </font>
    <font>
      <sz val="11"/>
      <name val="Times New Roman"/>
      <family val="1"/>
      <charset val="238"/>
    </font>
    <font>
      <sz val="11"/>
      <name val="Futura Prins"/>
      <charset val="238"/>
    </font>
    <font>
      <sz val="10"/>
      <name val="Courier"/>
      <family val="3"/>
    </font>
    <font>
      <sz val="12"/>
      <name val="Arial CE"/>
      <family val="2"/>
      <charset val="238"/>
    </font>
    <font>
      <b/>
      <sz val="18"/>
      <color indexed="56"/>
      <name val="Cambria"/>
      <family val="2"/>
      <charset val="238"/>
    </font>
    <font>
      <u/>
      <sz val="10"/>
      <color indexed="36"/>
      <name val="Arial"/>
      <family val="2"/>
      <charset val="238"/>
    </font>
    <font>
      <u/>
      <sz val="10"/>
      <color indexed="12"/>
      <name val="Arial"/>
      <family val="2"/>
      <charset val="238"/>
    </font>
    <font>
      <sz val="11"/>
      <color indexed="8"/>
      <name val="Calibri"/>
      <family val="2"/>
    </font>
    <font>
      <u/>
      <sz val="10"/>
      <name val="Arial"/>
      <family val="2"/>
      <charset val="238"/>
    </font>
    <font>
      <b/>
      <sz val="10"/>
      <color rgb="FFFF0000"/>
      <name val="Arial CE"/>
      <charset val="238"/>
    </font>
    <font>
      <b/>
      <u/>
      <sz val="10"/>
      <name val="Arial CE"/>
      <charset val="238"/>
    </font>
  </fonts>
  <fills count="48">
    <fill>
      <patternFill patternType="none"/>
    </fill>
    <fill>
      <patternFill patternType="gray125"/>
    </fill>
    <fill>
      <patternFill patternType="solid">
        <fgColor indexed="43"/>
        <bgColor indexed="64"/>
      </patternFill>
    </fill>
    <fill>
      <patternFill patternType="solid">
        <fgColor indexed="11"/>
        <bgColor indexed="64"/>
      </patternFill>
    </fill>
    <fill>
      <patternFill patternType="solid">
        <fgColor indexed="22"/>
        <bgColor indexed="64"/>
      </patternFill>
    </fill>
    <fill>
      <patternFill patternType="solid">
        <fgColor indexed="29"/>
        <bgColor indexed="64"/>
      </patternFill>
    </fill>
    <fill>
      <patternFill patternType="solid">
        <fgColor indexed="52"/>
        <bgColor indexed="64"/>
      </patternFill>
    </fill>
    <fill>
      <patternFill patternType="solid">
        <fgColor indexed="31"/>
        <bgColor indexed="64"/>
      </patternFill>
    </fill>
    <fill>
      <patternFill patternType="solid">
        <fgColor indexed="57"/>
        <bgColor indexed="64"/>
      </patternFill>
    </fill>
    <fill>
      <patternFill patternType="solid">
        <fgColor indexed="46"/>
        <bgColor indexed="64"/>
      </patternFill>
    </fill>
    <fill>
      <patternFill patternType="solid">
        <fgColor indexed="44"/>
        <bgColor indexed="64"/>
      </patternFill>
    </fill>
    <fill>
      <patternFill patternType="solid">
        <fgColor indexed="51"/>
        <bgColor indexed="64"/>
      </patternFill>
    </fill>
    <fill>
      <patternFill patternType="solid">
        <fgColor indexed="26"/>
        <bgColor indexed="64"/>
      </patternFill>
    </fill>
    <fill>
      <patternFill patternType="solid">
        <fgColor theme="4"/>
        <bgColor indexed="64"/>
      </patternFill>
    </fill>
    <fill>
      <patternFill patternType="solid">
        <fgColor indexed="45"/>
        <bgColor indexed="64"/>
      </patternFill>
    </fill>
    <fill>
      <patternFill patternType="solid">
        <fgColor indexed="47"/>
        <bgColor indexed="64"/>
      </patternFill>
    </fill>
    <fill>
      <patternFill patternType="solid">
        <fgColor indexed="42"/>
        <bgColor indexed="64"/>
      </patternFill>
    </fill>
    <fill>
      <patternFill patternType="solid">
        <fgColor indexed="49"/>
        <bgColor indexed="64"/>
      </patternFill>
    </fill>
    <fill>
      <patternFill patternType="solid">
        <fgColor indexed="30"/>
        <bgColor indexed="64"/>
      </patternFill>
    </fill>
    <fill>
      <patternFill patternType="solid">
        <fgColor indexed="36"/>
        <bgColor indexed="64"/>
      </patternFill>
    </fill>
    <fill>
      <patternFill patternType="solid">
        <fgColor indexed="55"/>
        <bgColor indexed="64"/>
      </patternFill>
    </fill>
    <fill>
      <patternFill patternType="solid">
        <fgColor indexed="27"/>
        <bgColor indexed="64"/>
      </patternFill>
    </fill>
    <fill>
      <patternFill patternType="solid">
        <fgColor indexed="53"/>
        <bgColor indexed="64"/>
      </patternFill>
    </fill>
    <fill>
      <patternFill patternType="solid">
        <fgColor indexed="10"/>
        <bgColor indexed="64"/>
      </patternFill>
    </fill>
    <fill>
      <patternFill patternType="solid">
        <fgColor indexed="62"/>
        <bgColor indexed="64"/>
      </patternFill>
    </fill>
    <fill>
      <patternFill patternType="solid">
        <fgColor indexed="22"/>
        <bgColor indexed="3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3">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style="double">
        <color indexed="64"/>
      </top>
      <bottom style="medium">
        <color indexed="64"/>
      </bottom>
      <diagonal/>
    </border>
    <border>
      <left style="thin">
        <color indexed="64"/>
      </left>
      <right/>
      <top/>
      <bottom/>
      <diagonal/>
    </border>
    <border>
      <left/>
      <right/>
      <top style="thin">
        <color indexed="64"/>
      </top>
      <bottom/>
      <diagonal/>
    </border>
    <border>
      <left/>
      <right/>
      <top/>
      <bottom style="hair">
        <color indexed="64"/>
      </bottom>
      <diagonal/>
    </border>
    <border>
      <left/>
      <right/>
      <top style="medium">
        <color indexed="64"/>
      </top>
      <bottom style="medium">
        <color indexed="64"/>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diagonal/>
    </border>
    <border>
      <left style="hair">
        <color indexed="8"/>
      </left>
      <right style="hair">
        <color indexed="8"/>
      </right>
      <top style="hair">
        <color indexed="8"/>
      </top>
      <bottom style="hair">
        <color indexed="8"/>
      </bottom>
      <diagonal/>
    </border>
    <border>
      <left/>
      <right/>
      <top/>
      <bottom style="thick">
        <color indexed="62"/>
      </bottom>
      <diagonal/>
    </border>
    <border>
      <left/>
      <right/>
      <top/>
      <bottom style="double">
        <color indexed="5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hair">
        <color auto="1"/>
      </left>
      <right style="hair">
        <color auto="1"/>
      </right>
      <top style="hair">
        <color auto="1"/>
      </top>
      <bottom style="hair">
        <color auto="1"/>
      </bottom>
      <diagonal/>
    </border>
    <border>
      <left style="double">
        <color indexed="8"/>
      </left>
      <right style="double">
        <color indexed="8"/>
      </right>
      <top style="double">
        <color indexed="8"/>
      </top>
      <bottom style="double">
        <color indexed="8"/>
      </bottom>
      <diagonal/>
    </border>
    <border>
      <left style="hair">
        <color indexed="8"/>
      </left>
      <right style="hair">
        <color indexed="8"/>
      </right>
      <top style="hair">
        <color indexed="8"/>
      </top>
      <bottom style="hair">
        <color indexed="8"/>
      </bottom>
      <diagonal/>
    </border>
    <border>
      <left style="hair">
        <color auto="1"/>
      </left>
      <right style="hair">
        <color auto="1"/>
      </right>
      <top style="hair">
        <color auto="1"/>
      </top>
      <bottom style="hair">
        <color auto="1"/>
      </bottom>
      <diagonal/>
    </border>
    <border>
      <left style="hair">
        <color indexed="8"/>
      </left>
      <right style="hair">
        <color indexed="8"/>
      </right>
      <top style="hair">
        <color indexed="8"/>
      </top>
      <bottom style="hair">
        <color indexed="8"/>
      </bottom>
      <diagonal/>
    </border>
    <border>
      <left style="hair">
        <color auto="1"/>
      </left>
      <right style="hair">
        <color auto="1"/>
      </right>
      <top style="hair">
        <color auto="1"/>
      </top>
      <bottom style="hair">
        <color auto="1"/>
      </bottom>
      <diagonal/>
    </border>
    <border>
      <left style="hair">
        <color indexed="8"/>
      </left>
      <right style="hair">
        <color indexed="8"/>
      </right>
      <top style="hair">
        <color indexed="8"/>
      </top>
      <bottom style="hair">
        <color indexed="8"/>
      </bottom>
      <diagonal/>
    </border>
    <border>
      <left style="hair">
        <color auto="1"/>
      </left>
      <right style="hair">
        <color auto="1"/>
      </right>
      <top style="hair">
        <color auto="1"/>
      </top>
      <bottom style="hair">
        <color auto="1"/>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top style="hair">
        <color indexed="64"/>
      </top>
      <bottom/>
      <diagonal/>
    </border>
    <border>
      <left style="thin">
        <color indexed="64"/>
      </left>
      <right style="hair">
        <color indexed="64"/>
      </right>
      <top style="hair">
        <color indexed="64"/>
      </top>
      <bottom/>
      <diagonal/>
    </border>
  </borders>
  <cellStyleXfs count="214">
    <xf numFmtId="0" fontId="0" fillId="0" borderId="0"/>
    <xf numFmtId="0" fontId="2" fillId="0" borderId="0">
      <protection locked="0"/>
    </xf>
    <xf numFmtId="1" fontId="2" fillId="0" borderId="0"/>
    <xf numFmtId="0" fontId="19" fillId="0" borderId="0"/>
    <xf numFmtId="3" fontId="17" fillId="0" borderId="0" applyAlignment="0">
      <alignment horizontal="right"/>
      <protection locked="0"/>
    </xf>
    <xf numFmtId="0" fontId="1" fillId="0" borderId="0" applyNumberFormat="0" applyFill="0" applyBorder="0">
      <protection locked="0"/>
    </xf>
    <xf numFmtId="0" fontId="25" fillId="15" borderId="0" applyNumberFormat="0" applyBorder="0" applyAlignment="0" applyProtection="0"/>
    <xf numFmtId="0" fontId="32" fillId="0" borderId="0" applyNumberFormat="0" applyProtection="0">
      <alignment horizontal="right" vertical="top"/>
    </xf>
    <xf numFmtId="0" fontId="1" fillId="0" borderId="0"/>
    <xf numFmtId="0" fontId="25" fillId="9" borderId="0" applyNumberFormat="0" applyBorder="0" applyAlignment="0" applyProtection="0"/>
    <xf numFmtId="0" fontId="26" fillId="0" borderId="21" applyNumberFormat="0" applyFill="0" applyAlignment="0" applyProtection="0"/>
    <xf numFmtId="170" fontId="3" fillId="0" borderId="0" applyFont="0" applyFill="0" applyBorder="0" applyAlignment="0" applyProtection="0"/>
    <xf numFmtId="0" fontId="23" fillId="22" borderId="0" applyNumberFormat="0" applyBorder="0" applyAlignment="0" applyProtection="0"/>
    <xf numFmtId="0" fontId="25" fillId="3" borderId="0" applyNumberFormat="0" applyBorder="0" applyAlignment="0" applyProtection="0"/>
    <xf numFmtId="0" fontId="25" fillId="9" borderId="0" applyNumberFormat="0" applyBorder="0" applyAlignment="0" applyProtection="0"/>
    <xf numFmtId="0" fontId="20" fillId="13" borderId="0" applyNumberFormat="0" applyBorder="0" applyAlignment="0" applyProtection="0"/>
    <xf numFmtId="0" fontId="23" fillId="19" borderId="0" applyNumberFormat="0" applyBorder="0" applyAlignment="0" applyProtection="0"/>
    <xf numFmtId="0" fontId="1" fillId="0" borderId="0"/>
    <xf numFmtId="0" fontId="3" fillId="0" borderId="0"/>
    <xf numFmtId="0" fontId="25" fillId="7" borderId="0" applyNumberFormat="0" applyBorder="0" applyAlignment="0" applyProtection="0"/>
    <xf numFmtId="0" fontId="25" fillId="5" borderId="0" applyNumberFormat="0" applyBorder="0" applyAlignment="0" applyProtection="0"/>
    <xf numFmtId="0" fontId="23" fillId="18" borderId="0" applyNumberFormat="0" applyBorder="0" applyAlignment="0" applyProtection="0"/>
    <xf numFmtId="0" fontId="25" fillId="21" borderId="0" applyNumberFormat="0" applyBorder="0" applyAlignment="0" applyProtection="0"/>
    <xf numFmtId="0" fontId="25" fillId="14" borderId="0" applyNumberFormat="0" applyBorder="0" applyAlignment="0" applyProtection="0"/>
    <xf numFmtId="0" fontId="1" fillId="12" borderId="25" applyNumberFormat="0" applyFont="0" applyAlignment="0" applyProtection="0"/>
    <xf numFmtId="0" fontId="25" fillId="16"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3" fillId="5" borderId="0" applyNumberFormat="0" applyBorder="0" applyAlignment="0" applyProtection="0"/>
    <xf numFmtId="0" fontId="23" fillId="3" borderId="0" applyNumberFormat="0" applyBorder="0" applyAlignment="0" applyProtection="0"/>
    <xf numFmtId="0" fontId="23" fillId="17" borderId="0" applyNumberFormat="0" applyBorder="0" applyAlignment="0" applyProtection="0"/>
    <xf numFmtId="168" fontId="1" fillId="0" borderId="0" applyFill="0" applyBorder="0" applyAlignment="0" applyProtection="0"/>
    <xf numFmtId="0" fontId="23" fillId="6" borderId="0" applyNumberFormat="0" applyBorder="0" applyAlignment="0" applyProtection="0"/>
    <xf numFmtId="166" fontId="1" fillId="0" borderId="0" applyFill="0" applyBorder="0" applyAlignment="0" applyProtection="0"/>
    <xf numFmtId="0" fontId="37" fillId="16" borderId="0" applyNumberFormat="0" applyBorder="0" applyAlignment="0" applyProtection="0"/>
    <xf numFmtId="0" fontId="22" fillId="0" borderId="19" applyAlignment="0"/>
    <xf numFmtId="0" fontId="22" fillId="0" borderId="19" applyAlignment="0"/>
    <xf numFmtId="0" fontId="22" fillId="0" borderId="29" applyAlignment="0"/>
    <xf numFmtId="0" fontId="22" fillId="0" borderId="19">
      <alignment vertical="top" wrapText="1"/>
    </xf>
    <xf numFmtId="0" fontId="36" fillId="0" borderId="0" applyNumberFormat="0" applyFill="0" applyBorder="0" applyAlignment="0" applyProtection="0"/>
    <xf numFmtId="0" fontId="21" fillId="0" borderId="0" applyFill="0" applyBorder="0" applyAlignment="0" applyProtection="0"/>
    <xf numFmtId="0" fontId="23" fillId="19" borderId="0" applyNumberFormat="0" applyBorder="0" applyAlignment="0" applyProtection="0"/>
    <xf numFmtId="0" fontId="21" fillId="0" borderId="0" applyFill="0" applyBorder="0" applyAlignment="0" applyProtection="0"/>
    <xf numFmtId="169" fontId="21" fillId="0" borderId="0" applyFill="0" applyBorder="0" applyAlignment="0" applyProtection="0"/>
    <xf numFmtId="0" fontId="25" fillId="0" borderId="0"/>
    <xf numFmtId="0" fontId="33" fillId="0" borderId="0" applyNumberFormat="0" applyFill="0" applyBorder="0" applyAlignment="0" applyProtection="0"/>
    <xf numFmtId="0" fontId="38" fillId="0" borderId="0" applyNumberFormat="0" applyFill="0" applyBorder="0" applyAlignment="0" applyProtection="0">
      <alignment vertical="top"/>
      <protection locked="0"/>
    </xf>
    <xf numFmtId="0" fontId="3" fillId="0" borderId="0"/>
    <xf numFmtId="0" fontId="30" fillId="4" borderId="24" applyNumberFormat="0" applyAlignment="0" applyProtection="0"/>
    <xf numFmtId="0" fontId="24" fillId="0" borderId="20" applyNumberFormat="0" applyFill="0" applyAlignment="0" applyProtection="0"/>
    <xf numFmtId="0" fontId="27" fillId="0" borderId="22" applyNumberFormat="0" applyFill="0" applyAlignment="0" applyProtection="0"/>
    <xf numFmtId="0" fontId="28" fillId="0" borderId="23" applyNumberFormat="0" applyFill="0" applyAlignment="0" applyProtection="0"/>
    <xf numFmtId="0" fontId="28" fillId="0" borderId="0" applyNumberFormat="0" applyFill="0" applyBorder="0" applyAlignment="0" applyProtection="0"/>
    <xf numFmtId="0" fontId="23" fillId="8" borderId="0" applyNumberFormat="0" applyBorder="0" applyAlignment="0" applyProtection="0"/>
    <xf numFmtId="0" fontId="29"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39" fontId="40" fillId="0" borderId="0"/>
    <xf numFmtId="0" fontId="3" fillId="0" borderId="0"/>
    <xf numFmtId="0" fontId="3" fillId="0" borderId="0"/>
    <xf numFmtId="0" fontId="1" fillId="0" borderId="0"/>
    <xf numFmtId="0" fontId="3" fillId="0" borderId="0"/>
    <xf numFmtId="0" fontId="3" fillId="0" borderId="0"/>
    <xf numFmtId="0" fontId="1" fillId="0" borderId="0"/>
    <xf numFmtId="0" fontId="3" fillId="0" borderId="0"/>
    <xf numFmtId="0" fontId="39" fillId="2" borderId="0" applyNumberFormat="0" applyBorder="0" applyAlignment="0" applyProtection="0"/>
    <xf numFmtId="0" fontId="3" fillId="0" borderId="0"/>
    <xf numFmtId="0" fontId="43" fillId="0" borderId="0"/>
    <xf numFmtId="4" fontId="44" fillId="0" borderId="0">
      <alignment vertical="top"/>
    </xf>
    <xf numFmtId="0" fontId="1" fillId="0" borderId="0"/>
    <xf numFmtId="0" fontId="46" fillId="0" borderId="0"/>
    <xf numFmtId="0" fontId="17" fillId="0" borderId="0"/>
    <xf numFmtId="9" fontId="3" fillId="0" borderId="0" applyFont="0" applyFill="0" applyBorder="0" applyAlignment="0" applyProtection="0"/>
    <xf numFmtId="9" fontId="4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5" fillId="12" borderId="25" applyNumberFormat="0" applyFont="0" applyAlignment="0" applyProtection="0"/>
    <xf numFmtId="0" fontId="33" fillId="0" borderId="0" applyNumberFormat="0" applyFill="0" applyBorder="0" applyAlignment="0" applyProtection="0"/>
    <xf numFmtId="0" fontId="47" fillId="0" borderId="0" applyFill="0">
      <alignment vertical="top" wrapText="1"/>
    </xf>
    <xf numFmtId="0" fontId="23" fillId="24" borderId="0" applyNumberFormat="0" applyBorder="0" applyAlignment="0" applyProtection="0"/>
    <xf numFmtId="0" fontId="23" fillId="23" borderId="0" applyNumberFormat="0" applyBorder="0" applyAlignment="0" applyProtection="0"/>
    <xf numFmtId="0" fontId="23" fillId="17" borderId="0" applyNumberFormat="0" applyBorder="0" applyAlignment="0" applyProtection="0"/>
    <xf numFmtId="0" fontId="35" fillId="20" borderId="27" applyNumberFormat="0" applyAlignment="0" applyProtection="0"/>
    <xf numFmtId="49" fontId="48" fillId="25" borderId="30">
      <alignment horizontal="center" vertical="top" wrapText="1"/>
    </xf>
    <xf numFmtId="167" fontId="3" fillId="0" borderId="0" applyFont="0" applyFill="0" applyBorder="0" applyAlignment="0" applyProtection="0"/>
    <xf numFmtId="0" fontId="31" fillId="4" borderId="26" applyNumberFormat="0" applyAlignment="0" applyProtection="0"/>
    <xf numFmtId="0" fontId="41" fillId="14" borderId="0" applyNumberFormat="0" applyBorder="0" applyAlignment="0" applyProtection="0"/>
    <xf numFmtId="0" fontId="17" fillId="0" borderId="0"/>
    <xf numFmtId="165" fontId="45" fillId="0" borderId="0" applyFont="0" applyFill="0" applyBorder="0" applyAlignment="0" applyProtection="0"/>
    <xf numFmtId="167" fontId="1" fillId="0" borderId="0" applyFont="0" applyFill="0" applyBorder="0" applyAlignment="0" applyProtection="0"/>
    <xf numFmtId="170" fontId="45"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0" fontId="34" fillId="15" borderId="26" applyNumberFormat="0" applyAlignment="0" applyProtection="0"/>
    <xf numFmtId="0" fontId="42" fillId="0" borderId="28" applyNumberFormat="0" applyFill="0" applyAlignment="0" applyProtection="0"/>
    <xf numFmtId="0" fontId="22" fillId="0" borderId="34" applyAlignment="0"/>
    <xf numFmtId="0" fontId="22" fillId="0" borderId="33" applyAlignment="0"/>
    <xf numFmtId="0" fontId="22" fillId="0" borderId="33" applyAlignment="0"/>
    <xf numFmtId="0" fontId="22" fillId="0" borderId="31" applyAlignment="0"/>
    <xf numFmtId="0" fontId="22" fillId="0" borderId="31" applyAlignment="0"/>
    <xf numFmtId="0" fontId="22" fillId="0" borderId="32" applyAlignment="0"/>
    <xf numFmtId="0" fontId="22" fillId="0" borderId="35" applyAlignment="0"/>
    <xf numFmtId="0" fontId="22" fillId="0" borderId="35" applyAlignment="0"/>
    <xf numFmtId="0" fontId="22" fillId="0" borderId="36" applyAlignment="0"/>
    <xf numFmtId="0" fontId="1" fillId="0" borderId="0" applyNumberFormat="0" applyFill="0" applyBorder="0">
      <protection locked="0"/>
    </xf>
    <xf numFmtId="0" fontId="1" fillId="0" borderId="0" applyNumberFormat="0" applyFill="0" applyBorder="0">
      <protection locked="0"/>
    </xf>
    <xf numFmtId="0" fontId="1" fillId="0" borderId="0" applyNumberFormat="0" applyFill="0" applyBorder="0">
      <protection locked="0"/>
    </xf>
    <xf numFmtId="9" fontId="4" fillId="0" borderId="0" applyFont="0" applyFill="0" applyBorder="0" applyAlignment="0" applyProtection="0"/>
    <xf numFmtId="170" fontId="4" fillId="0" borderId="0" applyFont="0" applyFill="0" applyBorder="0" applyAlignment="0" applyProtection="0"/>
    <xf numFmtId="39" fontId="49" fillId="0" borderId="0"/>
    <xf numFmtId="170" fontId="18" fillId="0" borderId="0" applyFont="0" applyFill="0" applyBorder="0" applyAlignment="0" applyProtection="0"/>
    <xf numFmtId="9" fontId="18" fillId="0" borderId="0" applyFont="0" applyFill="0" applyBorder="0" applyAlignment="0" applyProtection="0"/>
    <xf numFmtId="168" fontId="6" fillId="0" borderId="0" applyFill="0" applyBorder="0" applyAlignment="0" applyProtection="0"/>
    <xf numFmtId="0" fontId="22" fillId="0" borderId="37" applyAlignment="0"/>
    <xf numFmtId="0" fontId="22" fillId="0" borderId="37" applyAlignment="0"/>
    <xf numFmtId="0" fontId="50" fillId="0" borderId="0" applyFill="0" applyBorder="0" applyAlignment="0" applyProtection="0"/>
    <xf numFmtId="0" fontId="50" fillId="0" borderId="0" applyFill="0" applyBorder="0" applyAlignment="0" applyProtection="0"/>
    <xf numFmtId="0" fontId="27" fillId="0" borderId="22" applyNumberFormat="0" applyFill="0" applyAlignment="0" applyProtection="0"/>
    <xf numFmtId="0" fontId="51" fillId="0" borderId="0" applyNumberFormat="0" applyFill="0" applyBorder="0" applyAlignment="0" applyProtection="0"/>
    <xf numFmtId="0" fontId="25" fillId="0" borderId="0" applyNumberFormat="0" applyFill="0" applyBorder="0">
      <protection locked="0"/>
    </xf>
    <xf numFmtId="0" fontId="6" fillId="0" borderId="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29" borderId="0" applyNumberFormat="0" applyBorder="0" applyAlignment="0" applyProtection="0"/>
    <xf numFmtId="0" fontId="25" fillId="32" borderId="0" applyNumberFormat="0" applyBorder="0" applyAlignment="0" applyProtection="0"/>
    <xf numFmtId="0" fontId="25" fillId="35" borderId="0" applyNumberFormat="0" applyBorder="0" applyAlignment="0" applyProtection="0"/>
    <xf numFmtId="0" fontId="23" fillId="36"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2"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43" borderId="0" applyNumberFormat="0" applyBorder="0" applyAlignment="0" applyProtection="0"/>
    <xf numFmtId="0" fontId="41" fillId="27" borderId="0" applyNumberFormat="0" applyBorder="0" applyAlignment="0" applyProtection="0"/>
    <xf numFmtId="0" fontId="31" fillId="44" borderId="26" applyNumberFormat="0" applyAlignment="0" applyProtection="0"/>
    <xf numFmtId="0" fontId="35" fillId="45" borderId="27" applyNumberFormat="0" applyAlignment="0" applyProtection="0"/>
    <xf numFmtId="0" fontId="52" fillId="0" borderId="0" applyNumberFormat="0" applyFill="0" applyBorder="0" applyAlignment="0" applyProtection="0">
      <alignment vertical="top"/>
      <protection locked="0"/>
    </xf>
    <xf numFmtId="0" fontId="37" fillId="28" borderId="0" applyNumberFormat="0" applyBorder="0" applyAlignment="0" applyProtection="0"/>
    <xf numFmtId="0" fontId="24" fillId="0" borderId="20" applyNumberFormat="0" applyFill="0" applyAlignment="0" applyProtection="0"/>
    <xf numFmtId="0" fontId="28" fillId="0" borderId="23" applyNumberFormat="0" applyFill="0" applyAlignment="0" applyProtection="0"/>
    <xf numFmtId="0" fontId="28" fillId="0" borderId="0" applyNumberFormat="0" applyFill="0" applyBorder="0" applyAlignment="0" applyProtection="0"/>
    <xf numFmtId="0" fontId="53" fillId="0" borderId="0" applyNumberFormat="0" applyFill="0" applyBorder="0" applyAlignment="0" applyProtection="0">
      <alignment vertical="top"/>
      <protection locked="0"/>
    </xf>
    <xf numFmtId="0" fontId="34" fillId="31" borderId="26" applyNumberFormat="0" applyAlignment="0" applyProtection="0"/>
    <xf numFmtId="0" fontId="26" fillId="0" borderId="21" applyNumberFormat="0" applyFill="0" applyAlignment="0" applyProtection="0"/>
    <xf numFmtId="0" fontId="39" fillId="46" borderId="0" applyNumberFormat="0" applyBorder="0" applyAlignment="0" applyProtection="0"/>
    <xf numFmtId="0" fontId="25" fillId="47" borderId="25" applyNumberFormat="0" applyFont="0" applyAlignment="0" applyProtection="0"/>
    <xf numFmtId="9" fontId="4" fillId="0" borderId="0" applyFont="0" applyFill="0" applyBorder="0" applyAlignment="0" applyProtection="0"/>
    <xf numFmtId="0" fontId="25" fillId="47" borderId="25" applyNumberFormat="0" applyFont="0" applyAlignment="0" applyProtection="0"/>
    <xf numFmtId="0" fontId="30" fillId="44" borderId="24" applyNumberFormat="0" applyAlignment="0" applyProtection="0"/>
    <xf numFmtId="0" fontId="51" fillId="0" borderId="0" applyNumberFormat="0" applyFill="0" applyBorder="0" applyAlignment="0" applyProtection="0"/>
    <xf numFmtId="0" fontId="42" fillId="0" borderId="28" applyNumberFormat="0" applyFill="0" applyAlignment="0" applyProtection="0"/>
    <xf numFmtId="167" fontId="4" fillId="0" borderId="0" applyFont="0" applyFill="0" applyBorder="0" applyAlignment="0" applyProtection="0"/>
    <xf numFmtId="0" fontId="36" fillId="0" borderId="0" applyNumberFormat="0" applyFill="0" applyBorder="0" applyAlignment="0" applyProtection="0"/>
    <xf numFmtId="0" fontId="54" fillId="0" borderId="0"/>
    <xf numFmtId="0" fontId="22" fillId="0" borderId="38" applyAlignment="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29" borderId="0" applyNumberFormat="0" applyBorder="0" applyAlignment="0" applyProtection="0"/>
    <xf numFmtId="0" fontId="25" fillId="32" borderId="0" applyNumberFormat="0" applyBorder="0" applyAlignment="0" applyProtection="0"/>
    <xf numFmtId="0" fontId="25" fillId="35" borderId="0" applyNumberFormat="0" applyBorder="0" applyAlignment="0" applyProtection="0"/>
    <xf numFmtId="0" fontId="23" fillId="36"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37" fillId="28" borderId="0" applyNumberFormat="0" applyBorder="0" applyAlignment="0" applyProtection="0"/>
    <xf numFmtId="0" fontId="30" fillId="44" borderId="24" applyNumberFormat="0" applyAlignment="0" applyProtection="0"/>
    <xf numFmtId="0" fontId="39" fillId="46" borderId="0" applyNumberFormat="0" applyBorder="0" applyAlignment="0" applyProtection="0"/>
    <xf numFmtId="0" fontId="1" fillId="47" borderId="25" applyNumberFormat="0" applyFont="0" applyAlignment="0" applyProtection="0"/>
    <xf numFmtId="0" fontId="23" fillId="40" borderId="0" applyNumberFormat="0" applyBorder="0" applyAlignment="0" applyProtection="0"/>
    <xf numFmtId="0" fontId="23" fillId="41" borderId="0" applyNumberFormat="0" applyBorder="0" applyAlignment="0" applyProtection="0"/>
    <xf numFmtId="0" fontId="23" fillId="42"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43" borderId="0" applyNumberFormat="0" applyBorder="0" applyAlignment="0" applyProtection="0"/>
    <xf numFmtId="0" fontId="35" fillId="45" borderId="27" applyNumberFormat="0" applyAlignment="0" applyProtection="0"/>
    <xf numFmtId="0" fontId="31" fillId="44" borderId="26" applyNumberFormat="0" applyAlignment="0" applyProtection="0"/>
    <xf numFmtId="0" fontId="41" fillId="27" borderId="0" applyNumberFormat="0" applyBorder="0" applyAlignment="0" applyProtection="0"/>
    <xf numFmtId="0" fontId="34" fillId="31" borderId="26" applyNumberFormat="0" applyAlignment="0" applyProtection="0"/>
    <xf numFmtId="165" fontId="18" fillId="0" borderId="0" applyFont="0" applyFill="0" applyBorder="0" applyAlignment="0" applyProtection="0"/>
    <xf numFmtId="0" fontId="25" fillId="0" borderId="0" applyNumberFormat="0" applyFill="0" applyBorder="0">
      <protection locked="0"/>
    </xf>
    <xf numFmtId="0" fontId="1" fillId="0" borderId="0"/>
  </cellStyleXfs>
  <cellXfs count="131">
    <xf numFmtId="0" fontId="0" fillId="0" borderId="0" xfId="0"/>
    <xf numFmtId="0" fontId="18" fillId="0" borderId="0" xfId="0" quotePrefix="1" applyFont="1" applyFill="1" applyAlignment="1" applyProtection="1">
      <alignment horizontal="left" vertical="top"/>
    </xf>
    <xf numFmtId="0" fontId="14" fillId="0" borderId="0" xfId="0" quotePrefix="1" applyFont="1" applyAlignment="1" applyProtection="1">
      <alignment horizontal="left" vertical="top" wrapText="1"/>
    </xf>
    <xf numFmtId="49" fontId="3" fillId="0" borderId="0" xfId="61" applyNumberFormat="1" applyFont="1" applyBorder="1" applyAlignment="1" applyProtection="1">
      <alignment vertical="top" wrapText="1"/>
    </xf>
    <xf numFmtId="0" fontId="0" fillId="0" borderId="0" xfId="0" applyProtection="1">
      <protection locked="0"/>
    </xf>
    <xf numFmtId="0" fontId="11" fillId="0" borderId="0" xfId="0" applyFont="1" applyProtection="1"/>
    <xf numFmtId="0" fontId="6" fillId="0" borderId="0" xfId="0" applyFont="1" applyProtection="1"/>
    <xf numFmtId="0" fontId="8" fillId="0" borderId="0" xfId="0" applyFont="1" applyProtection="1"/>
    <xf numFmtId="0" fontId="14" fillId="0" borderId="0" xfId="0" applyFont="1" applyProtection="1"/>
    <xf numFmtId="164" fontId="6" fillId="0" borderId="0" xfId="0" applyNumberFormat="1" applyFont="1" applyProtection="1"/>
    <xf numFmtId="0" fontId="0" fillId="0" borderId="0" xfId="0" applyProtection="1"/>
    <xf numFmtId="0" fontId="7" fillId="0" borderId="0" xfId="0" applyFont="1" applyProtection="1"/>
    <xf numFmtId="0" fontId="6" fillId="0" borderId="0" xfId="0" applyFont="1" applyFill="1" applyAlignment="1" applyProtection="1">
      <alignment horizontal="left"/>
    </xf>
    <xf numFmtId="164" fontId="6" fillId="0" borderId="0" xfId="0" applyNumberFormat="1" applyFont="1" applyFill="1" applyProtection="1"/>
    <xf numFmtId="0" fontId="6" fillId="0" borderId="0" xfId="0" applyFont="1" applyFill="1" applyProtection="1"/>
    <xf numFmtId="14" fontId="6" fillId="0" borderId="0" xfId="0" quotePrefix="1" applyNumberFormat="1" applyFont="1" applyFill="1" applyAlignment="1" applyProtection="1">
      <alignment horizontal="left"/>
    </xf>
    <xf numFmtId="14" fontId="6" fillId="0" borderId="0" xfId="0" quotePrefix="1" applyNumberFormat="1" applyFont="1" applyAlignment="1" applyProtection="1">
      <alignment horizontal="left"/>
    </xf>
    <xf numFmtId="0" fontId="6" fillId="0" borderId="5" xfId="0" applyFont="1" applyBorder="1" applyProtection="1"/>
    <xf numFmtId="0" fontId="16" fillId="0" borderId="0" xfId="0" applyFont="1" applyAlignment="1" applyProtection="1">
      <alignment horizontal="center" vertical="center"/>
    </xf>
    <xf numFmtId="164" fontId="7" fillId="0" borderId="0" xfId="0" applyNumberFormat="1" applyFont="1" applyAlignment="1" applyProtection="1">
      <alignment horizontal="right"/>
    </xf>
    <xf numFmtId="0" fontId="6" fillId="0" borderId="0" xfId="0" applyFont="1" applyBorder="1" applyProtection="1"/>
    <xf numFmtId="4" fontId="6" fillId="0" borderId="0" xfId="0" applyNumberFormat="1" applyFont="1" applyFill="1" applyBorder="1" applyAlignment="1" applyProtection="1">
      <alignment horizontal="right"/>
    </xf>
    <xf numFmtId="164" fontId="6" fillId="0" borderId="16" xfId="0" applyNumberFormat="1" applyFont="1" applyBorder="1" applyAlignment="1" applyProtection="1">
      <alignment horizontal="right"/>
    </xf>
    <xf numFmtId="0" fontId="12" fillId="0" borderId="12" xfId="0" applyFont="1" applyBorder="1" applyProtection="1"/>
    <xf numFmtId="0" fontId="6" fillId="0" borderId="12" xfId="0" applyFont="1" applyBorder="1" applyProtection="1"/>
    <xf numFmtId="164" fontId="12" fillId="0" borderId="12" xfId="0" applyNumberFormat="1" applyFont="1" applyBorder="1" applyProtection="1"/>
    <xf numFmtId="0" fontId="5" fillId="0" borderId="0" xfId="0" applyFont="1" applyBorder="1" applyAlignment="1" applyProtection="1">
      <alignment horizontal="left" vertical="top"/>
    </xf>
    <xf numFmtId="0" fontId="13" fillId="0" borderId="0" xfId="0" applyFont="1" applyAlignment="1" applyProtection="1">
      <alignment horizontal="center"/>
    </xf>
    <xf numFmtId="16" fontId="6" fillId="0" borderId="0" xfId="0" applyNumberFormat="1" applyFont="1" applyProtection="1"/>
    <xf numFmtId="0" fontId="18" fillId="0" borderId="0" xfId="0" applyFont="1" applyFill="1" applyAlignment="1" applyProtection="1">
      <alignment vertical="top" wrapText="1"/>
    </xf>
    <xf numFmtId="4" fontId="18" fillId="0" borderId="0" xfId="0" applyNumberFormat="1" applyFont="1" applyFill="1" applyBorder="1" applyAlignment="1" applyProtection="1">
      <alignment horizontal="left" vertical="top" wrapText="1"/>
    </xf>
    <xf numFmtId="4" fontId="8" fillId="0" borderId="0" xfId="0" applyNumberFormat="1" applyFont="1" applyFill="1" applyBorder="1" applyAlignment="1" applyProtection="1">
      <alignment horizontal="left" vertical="top" wrapText="1"/>
    </xf>
    <xf numFmtId="0" fontId="8" fillId="0" borderId="0" xfId="0" applyFont="1" applyFill="1" applyAlignment="1" applyProtection="1">
      <alignment horizontal="left" vertical="top" wrapText="1"/>
    </xf>
    <xf numFmtId="0" fontId="15" fillId="0" borderId="0" xfId="0" applyFont="1" applyAlignment="1" applyProtection="1">
      <alignment horizontal="justify" vertical="top" wrapText="1"/>
    </xf>
    <xf numFmtId="0" fontId="8" fillId="0" borderId="39" xfId="0" applyFont="1" applyFill="1" applyBorder="1" applyAlignment="1" applyProtection="1">
      <alignment horizontal="left" vertical="top" wrapText="1"/>
    </xf>
    <xf numFmtId="0" fontId="0" fillId="0" borderId="0" xfId="0" applyFont="1" applyFill="1" applyAlignment="1" applyProtection="1">
      <alignment horizontal="left" vertical="top" wrapText="1"/>
    </xf>
    <xf numFmtId="0" fontId="3" fillId="0" borderId="0" xfId="0" applyFont="1" applyAlignment="1" applyProtection="1">
      <alignment wrapText="1"/>
    </xf>
    <xf numFmtId="0" fontId="15" fillId="0" borderId="0" xfId="0" applyFont="1" applyAlignment="1" applyProtection="1">
      <alignment wrapText="1"/>
    </xf>
    <xf numFmtId="0" fontId="55" fillId="0" borderId="0" xfId="0" applyFont="1" applyAlignment="1" applyProtection="1">
      <alignment wrapText="1"/>
    </xf>
    <xf numFmtId="0" fontId="18" fillId="0" borderId="0" xfId="0" quotePrefix="1" applyFont="1" applyFill="1" applyAlignment="1" applyProtection="1">
      <alignment horizontal="left" vertical="top" wrapText="1"/>
    </xf>
    <xf numFmtId="0" fontId="18" fillId="0" borderId="0" xfId="0" quotePrefix="1" applyFont="1" applyAlignment="1" applyProtection="1">
      <alignment horizontal="left" vertical="top" wrapText="1"/>
    </xf>
    <xf numFmtId="0" fontId="3" fillId="0" borderId="0" xfId="0" applyFont="1" applyBorder="1" applyAlignment="1" applyProtection="1">
      <alignment horizontal="center" vertical="top"/>
    </xf>
    <xf numFmtId="0" fontId="18" fillId="0" borderId="0" xfId="0" applyFont="1" applyFill="1" applyAlignment="1" applyProtection="1">
      <alignment horizontal="left" vertical="top" wrapText="1"/>
    </xf>
    <xf numFmtId="4" fontId="9" fillId="0" borderId="6" xfId="0" applyNumberFormat="1" applyFont="1" applyBorder="1" applyAlignment="1" applyProtection="1">
      <alignment horizontal="centerContinuous"/>
      <protection locked="0"/>
    </xf>
    <xf numFmtId="0" fontId="0" fillId="0" borderId="0" xfId="0" applyBorder="1" applyProtection="1">
      <protection locked="0"/>
    </xf>
    <xf numFmtId="4" fontId="0" fillId="0" borderId="0" xfId="0" applyNumberFormat="1" applyBorder="1" applyProtection="1">
      <protection locked="0"/>
    </xf>
    <xf numFmtId="0" fontId="0" fillId="0" borderId="0" xfId="0" applyFill="1" applyBorder="1" applyProtection="1">
      <protection locked="0"/>
    </xf>
    <xf numFmtId="4" fontId="9" fillId="0" borderId="8" xfId="0" applyNumberFormat="1" applyFont="1" applyBorder="1" applyAlignment="1" applyProtection="1">
      <alignment horizontal="center"/>
      <protection locked="0"/>
    </xf>
    <xf numFmtId="0" fontId="0" fillId="0" borderId="13" xfId="0" applyBorder="1" applyProtection="1">
      <protection locked="0"/>
    </xf>
    <xf numFmtId="4" fontId="9" fillId="0" borderId="17" xfId="0" applyNumberFormat="1" applyFont="1" applyBorder="1" applyProtection="1">
      <protection locked="0"/>
    </xf>
    <xf numFmtId="4" fontId="6" fillId="0" borderId="13" xfId="0" applyNumberFormat="1" applyFont="1" applyBorder="1" applyProtection="1">
      <protection locked="0"/>
    </xf>
    <xf numFmtId="4" fontId="3" fillId="0" borderId="13" xfId="0" applyNumberFormat="1" applyFont="1" applyBorder="1" applyProtection="1">
      <protection locked="0"/>
    </xf>
    <xf numFmtId="0" fontId="3" fillId="0" borderId="13" xfId="0" applyFont="1" applyBorder="1" applyProtection="1">
      <protection locked="0"/>
    </xf>
    <xf numFmtId="0" fontId="3" fillId="0" borderId="0" xfId="0" applyFont="1" applyBorder="1" applyProtection="1">
      <protection locked="0"/>
    </xf>
    <xf numFmtId="4" fontId="3" fillId="0" borderId="0" xfId="0" applyNumberFormat="1" applyFont="1" applyBorder="1" applyProtection="1">
      <protection locked="0"/>
    </xf>
    <xf numFmtId="0" fontId="3" fillId="0" borderId="0" xfId="0" applyFont="1" applyFill="1" applyBorder="1" applyProtection="1">
      <protection locked="0"/>
    </xf>
    <xf numFmtId="0" fontId="3" fillId="0" borderId="0" xfId="0" applyFont="1" applyProtection="1">
      <protection locked="0"/>
    </xf>
    <xf numFmtId="4" fontId="3" fillId="0" borderId="13" xfId="1" applyNumberFormat="1" applyFont="1" applyFill="1" applyBorder="1" applyProtection="1">
      <protection locked="0"/>
    </xf>
    <xf numFmtId="0" fontId="3" fillId="0" borderId="13" xfId="0" applyFont="1" applyFill="1" applyBorder="1" applyProtection="1">
      <protection locked="0"/>
    </xf>
    <xf numFmtId="4" fontId="3" fillId="0" borderId="0" xfId="0" applyNumberFormat="1" applyFont="1" applyFill="1" applyBorder="1" applyProtection="1">
      <protection locked="0"/>
    </xf>
    <xf numFmtId="1" fontId="3" fillId="0" borderId="0" xfId="2" applyFont="1" applyFill="1" applyBorder="1" applyAlignment="1" applyProtection="1">
      <alignment horizontal="left" vertical="top"/>
      <protection locked="0"/>
    </xf>
    <xf numFmtId="0" fontId="3" fillId="0" borderId="0" xfId="0" applyFont="1" applyFill="1" applyProtection="1">
      <protection locked="0"/>
    </xf>
    <xf numFmtId="4" fontId="3" fillId="0" borderId="10" xfId="0" applyNumberFormat="1" applyFont="1" applyFill="1" applyBorder="1" applyProtection="1">
      <protection locked="0"/>
    </xf>
    <xf numFmtId="4" fontId="3" fillId="0" borderId="13" xfId="0" applyNumberFormat="1" applyFont="1" applyFill="1" applyBorder="1" applyProtection="1">
      <protection locked="0"/>
    </xf>
    <xf numFmtId="4" fontId="0" fillId="0" borderId="0" xfId="0" applyNumberFormat="1" applyFill="1" applyBorder="1" applyProtection="1">
      <protection locked="0"/>
    </xf>
    <xf numFmtId="1" fontId="7" fillId="0" borderId="0" xfId="2" applyFont="1" applyFill="1" applyBorder="1" applyAlignment="1" applyProtection="1">
      <alignment horizontal="left" vertical="top"/>
      <protection locked="0"/>
    </xf>
    <xf numFmtId="0" fontId="0" fillId="0" borderId="0" xfId="0" applyFill="1" applyProtection="1">
      <protection locked="0"/>
    </xf>
    <xf numFmtId="4" fontId="6" fillId="0" borderId="10" xfId="0" applyNumberFormat="1" applyFont="1" applyFill="1" applyBorder="1" applyProtection="1">
      <protection locked="0"/>
    </xf>
    <xf numFmtId="0" fontId="56" fillId="0" borderId="0" xfId="0" applyFont="1" applyFill="1" applyBorder="1" applyProtection="1">
      <protection locked="0"/>
    </xf>
    <xf numFmtId="4" fontId="6" fillId="0" borderId="0" xfId="0" applyNumberFormat="1" applyFont="1" applyFill="1" applyBorder="1" applyProtection="1">
      <protection locked="0"/>
    </xf>
    <xf numFmtId="4" fontId="6" fillId="0" borderId="0" xfId="0" applyNumberFormat="1" applyFont="1" applyBorder="1" applyProtection="1">
      <protection locked="0"/>
    </xf>
    <xf numFmtId="4" fontId="6" fillId="0" borderId="0" xfId="0" applyNumberFormat="1" applyFont="1" applyProtection="1">
      <protection locked="0"/>
    </xf>
    <xf numFmtId="0" fontId="9" fillId="0" borderId="2" xfId="0" applyFont="1" applyBorder="1" applyAlignment="1" applyProtection="1">
      <alignment horizontal="left" vertical="top"/>
    </xf>
    <xf numFmtId="0" fontId="9" fillId="0" borderId="14" xfId="0" applyFont="1" applyBorder="1" applyAlignment="1" applyProtection="1">
      <alignment horizontal="left" vertical="top" wrapText="1"/>
    </xf>
    <xf numFmtId="0" fontId="9" fillId="0" borderId="40" xfId="0" applyFont="1" applyFill="1" applyBorder="1" applyAlignment="1" applyProtection="1">
      <alignment horizontal="left"/>
    </xf>
    <xf numFmtId="4" fontId="9" fillId="0" borderId="18" xfId="0" applyNumberFormat="1" applyFont="1" applyFill="1" applyBorder="1" applyAlignment="1" applyProtection="1">
      <alignment horizontal="center"/>
    </xf>
    <xf numFmtId="0" fontId="9" fillId="0" borderId="3" xfId="0" applyFont="1" applyBorder="1" applyAlignment="1" applyProtection="1">
      <alignment horizontal="left" vertical="top"/>
    </xf>
    <xf numFmtId="0" fontId="9" fillId="0" borderId="15" xfId="0" applyFont="1" applyBorder="1" applyAlignment="1" applyProtection="1">
      <alignment horizontal="center" vertical="top" wrapText="1"/>
    </xf>
    <xf numFmtId="0" fontId="9" fillId="0" borderId="8" xfId="0" applyFont="1" applyFill="1" applyBorder="1" applyAlignment="1" applyProtection="1">
      <alignment horizontal="left"/>
    </xf>
    <xf numFmtId="4" fontId="9" fillId="0" borderId="9" xfId="0" applyNumberFormat="1" applyFont="1" applyFill="1" applyBorder="1" applyAlignment="1" applyProtection="1">
      <alignment horizontal="center"/>
    </xf>
    <xf numFmtId="0" fontId="9" fillId="0" borderId="13" xfId="0" applyFont="1" applyBorder="1" applyAlignment="1" applyProtection="1">
      <alignment horizontal="left" vertical="top"/>
    </xf>
    <xf numFmtId="0" fontId="9" fillId="0" borderId="41" xfId="0" applyFont="1" applyBorder="1" applyAlignment="1" applyProtection="1">
      <alignment horizontal="left" vertical="top" wrapText="1"/>
    </xf>
    <xf numFmtId="0" fontId="9" fillId="0" borderId="42" xfId="0" applyFont="1" applyFill="1" applyBorder="1" applyAlignment="1" applyProtection="1">
      <alignment horizontal="left"/>
    </xf>
    <xf numFmtId="4" fontId="9" fillId="0" borderId="11" xfId="0" applyNumberFormat="1" applyFont="1" applyFill="1" applyBorder="1" applyProtection="1"/>
    <xf numFmtId="0" fontId="12" fillId="0" borderId="13" xfId="0" applyFont="1" applyBorder="1" applyAlignment="1" applyProtection="1">
      <alignment horizontal="left" vertical="top"/>
    </xf>
    <xf numFmtId="0" fontId="12" fillId="0" borderId="13" xfId="0" applyFont="1" applyBorder="1" applyAlignment="1" applyProtection="1">
      <alignment horizontal="left" vertical="top" wrapText="1"/>
    </xf>
    <xf numFmtId="0" fontId="6" fillId="0" borderId="13" xfId="0" applyFont="1" applyFill="1" applyBorder="1" applyAlignment="1" applyProtection="1">
      <alignment horizontal="left"/>
    </xf>
    <xf numFmtId="4" fontId="6" fillId="0" borderId="11" xfId="0" applyNumberFormat="1" applyFont="1" applyFill="1" applyBorder="1" applyProtection="1"/>
    <xf numFmtId="0" fontId="6" fillId="0" borderId="13" xfId="3" applyNumberFormat="1" applyFont="1" applyFill="1" applyBorder="1" applyAlignment="1" applyProtection="1">
      <alignment vertical="top" wrapText="1"/>
    </xf>
    <xf numFmtId="0" fontId="8" fillId="0" borderId="13" xfId="3" applyNumberFormat="1" applyFont="1" applyFill="1" applyBorder="1" applyAlignment="1" applyProtection="1">
      <alignment vertical="top" wrapText="1"/>
    </xf>
    <xf numFmtId="0" fontId="57" fillId="0" borderId="13" xfId="3" applyNumberFormat="1" applyFont="1" applyFill="1" applyBorder="1" applyAlignment="1" applyProtection="1">
      <alignment vertical="top" wrapText="1"/>
    </xf>
    <xf numFmtId="0" fontId="3" fillId="0" borderId="13" xfId="0" applyFont="1" applyBorder="1" applyAlignment="1" applyProtection="1">
      <alignment horizontal="left" vertical="top"/>
    </xf>
    <xf numFmtId="0" fontId="3" fillId="0" borderId="13" xfId="0" applyFont="1" applyBorder="1" applyAlignment="1" applyProtection="1">
      <alignment horizontal="left" vertical="top" wrapText="1"/>
    </xf>
    <xf numFmtId="0" fontId="3" fillId="0" borderId="13" xfId="0" applyFont="1" applyFill="1" applyBorder="1" applyAlignment="1" applyProtection="1">
      <alignment horizontal="left"/>
    </xf>
    <xf numFmtId="4" fontId="3" fillId="0" borderId="11" xfId="0" applyNumberFormat="1" applyFont="1" applyFill="1" applyBorder="1" applyProtection="1"/>
    <xf numFmtId="0" fontId="3" fillId="0" borderId="13" xfId="1" applyFont="1" applyFill="1" applyBorder="1" applyAlignment="1" applyProtection="1">
      <alignment vertical="top"/>
    </xf>
    <xf numFmtId="0" fontId="3" fillId="0" borderId="4" xfId="0" applyFont="1" applyBorder="1" applyAlignment="1" applyProtection="1">
      <alignment horizontal="left" vertical="top" wrapText="1"/>
    </xf>
    <xf numFmtId="0" fontId="3" fillId="0" borderId="13" xfId="1" applyFont="1" applyFill="1" applyBorder="1" applyAlignment="1" applyProtection="1">
      <alignment horizontal="left"/>
    </xf>
    <xf numFmtId="4" fontId="3" fillId="0" borderId="11" xfId="1" applyNumberFormat="1" applyFont="1" applyFill="1" applyBorder="1" applyProtection="1"/>
    <xf numFmtId="0" fontId="3" fillId="0" borderId="13" xfId="1" applyFont="1" applyFill="1" applyBorder="1" applyAlignment="1" applyProtection="1">
      <alignment horizontal="left" vertical="top" wrapText="1"/>
    </xf>
    <xf numFmtId="0" fontId="3" fillId="0" borderId="13" xfId="0" applyFont="1" applyBorder="1" applyAlignment="1" applyProtection="1">
      <alignment horizontal="justify" vertical="top" wrapText="1"/>
    </xf>
    <xf numFmtId="0" fontId="15" fillId="0" borderId="13" xfId="1" applyFont="1" applyFill="1" applyBorder="1" applyAlignment="1" applyProtection="1">
      <alignment horizontal="left" vertical="top" wrapText="1"/>
    </xf>
    <xf numFmtId="0" fontId="3" fillId="0" borderId="13" xfId="1" applyFont="1" applyFill="1" applyBorder="1" applyAlignment="1" applyProtection="1">
      <alignment vertical="top" wrapText="1"/>
    </xf>
    <xf numFmtId="0" fontId="3" fillId="0" borderId="13" xfId="0" applyFont="1" applyFill="1" applyBorder="1" applyAlignment="1" applyProtection="1"/>
    <xf numFmtId="49" fontId="3" fillId="0" borderId="4" xfId="4" applyNumberFormat="1" applyFont="1" applyFill="1" applyBorder="1" applyAlignment="1" applyProtection="1">
      <alignment wrapText="1"/>
    </xf>
    <xf numFmtId="0" fontId="3" fillId="0" borderId="4" xfId="0" applyFont="1" applyFill="1" applyBorder="1" applyAlignment="1" applyProtection="1">
      <alignment horizontal="left" vertical="top"/>
    </xf>
    <xf numFmtId="49" fontId="3" fillId="0" borderId="0" xfId="4" applyNumberFormat="1" applyFont="1" applyFill="1" applyBorder="1" applyAlignment="1" applyProtection="1">
      <alignment horizontal="left" wrapText="1"/>
    </xf>
    <xf numFmtId="49" fontId="15" fillId="0" borderId="0" xfId="4" applyNumberFormat="1" applyFont="1" applyFill="1" applyBorder="1" applyAlignment="1" applyProtection="1">
      <alignment horizontal="left" wrapText="1"/>
    </xf>
    <xf numFmtId="0" fontId="4" fillId="0" borderId="4" xfId="0" applyFont="1" applyFill="1" applyBorder="1" applyAlignment="1" applyProtection="1">
      <alignment horizontal="left" vertical="top"/>
    </xf>
    <xf numFmtId="0" fontId="6" fillId="0" borderId="13" xfId="0" applyFont="1" applyFill="1" applyBorder="1" applyAlignment="1" applyProtection="1"/>
    <xf numFmtId="0" fontId="3" fillId="0" borderId="0" xfId="1" applyFont="1" applyFill="1" applyBorder="1" applyAlignment="1" applyProtection="1">
      <alignment horizontal="left" vertical="top" wrapText="1"/>
    </xf>
    <xf numFmtId="0" fontId="3" fillId="0" borderId="0" xfId="1" applyFont="1" applyFill="1" applyBorder="1" applyAlignment="1" applyProtection="1">
      <alignment vertical="top" wrapText="1"/>
    </xf>
    <xf numFmtId="0" fontId="4" fillId="0" borderId="0" xfId="0" applyFont="1" applyFill="1" applyBorder="1" applyAlignment="1" applyProtection="1">
      <alignment horizontal="left" vertical="top"/>
    </xf>
    <xf numFmtId="0" fontId="6" fillId="0" borderId="0" xfId="0" applyFont="1" applyFill="1" applyBorder="1" applyAlignment="1" applyProtection="1"/>
    <xf numFmtId="4" fontId="6" fillId="0" borderId="0" xfId="0" applyNumberFormat="1" applyFont="1" applyFill="1" applyBorder="1" applyProtection="1"/>
    <xf numFmtId="0" fontId="6" fillId="0" borderId="0" xfId="0" applyFont="1" applyBorder="1" applyAlignment="1" applyProtection="1">
      <alignment horizontal="left" vertical="top"/>
    </xf>
    <xf numFmtId="0" fontId="6" fillId="0" borderId="0" xfId="0" applyFont="1" applyBorder="1" applyAlignment="1" applyProtection="1">
      <alignment horizontal="left" vertical="top" wrapText="1"/>
    </xf>
    <xf numFmtId="0" fontId="6" fillId="0" borderId="0" xfId="0" applyFont="1" applyFill="1" applyBorder="1" applyAlignment="1" applyProtection="1">
      <alignment horizontal="left"/>
    </xf>
    <xf numFmtId="0" fontId="6" fillId="0" borderId="0" xfId="0" applyFont="1" applyAlignment="1" applyProtection="1">
      <alignment horizontal="left" vertical="top"/>
    </xf>
    <xf numFmtId="0" fontId="6" fillId="0" borderId="0" xfId="0" applyFont="1" applyAlignment="1" applyProtection="1">
      <alignment horizontal="left" vertical="top" wrapText="1"/>
    </xf>
    <xf numFmtId="4" fontId="6" fillId="0" borderId="0" xfId="0" applyNumberFormat="1" applyFont="1" applyFill="1" applyProtection="1"/>
    <xf numFmtId="4" fontId="9" fillId="0" borderId="7" xfId="0" applyNumberFormat="1" applyFont="1" applyBorder="1" applyAlignment="1" applyProtection="1">
      <alignment horizontal="centerContinuous"/>
    </xf>
    <xf numFmtId="4" fontId="9" fillId="0" borderId="9" xfId="0" applyNumberFormat="1" applyFont="1" applyBorder="1" applyAlignment="1" applyProtection="1">
      <alignment horizontal="center"/>
    </xf>
    <xf numFmtId="4" fontId="9" fillId="0" borderId="11" xfId="0" applyNumberFormat="1" applyFont="1" applyBorder="1" applyProtection="1"/>
    <xf numFmtId="4" fontId="6" fillId="0" borderId="11" xfId="0" applyNumberFormat="1" applyFont="1" applyBorder="1" applyProtection="1"/>
    <xf numFmtId="4" fontId="3" fillId="0" borderId="11" xfId="0" applyNumberFormat="1" applyFont="1" applyBorder="1" applyProtection="1"/>
    <xf numFmtId="4" fontId="3" fillId="0" borderId="1" xfId="0" applyNumberFormat="1" applyFont="1" applyFill="1" applyBorder="1" applyProtection="1"/>
    <xf numFmtId="4" fontId="3" fillId="0" borderId="0" xfId="1" applyNumberFormat="1" applyFont="1" applyFill="1" applyBorder="1" applyProtection="1"/>
    <xf numFmtId="4" fontId="3" fillId="0" borderId="0" xfId="0" applyNumberFormat="1" applyFont="1" applyFill="1" applyBorder="1" applyProtection="1"/>
    <xf numFmtId="4" fontId="6" fillId="0" borderId="0" xfId="0" applyNumberFormat="1" applyFont="1" applyBorder="1" applyProtection="1"/>
    <xf numFmtId="4" fontId="6" fillId="0" borderId="0" xfId="0" applyNumberFormat="1" applyFont="1" applyProtection="1"/>
  </cellXfs>
  <cellStyles count="214">
    <cellStyle name="20 % – Poudarek1 2" xfId="19"/>
    <cellStyle name="20 % – Poudarek1 2 2" xfId="179"/>
    <cellStyle name="20 % – Poudarek2 2" xfId="23"/>
    <cellStyle name="20 % – Poudarek2 2 2" xfId="180"/>
    <cellStyle name="20 % – Poudarek3 2" xfId="25"/>
    <cellStyle name="20 % – Poudarek3 2 2" xfId="181"/>
    <cellStyle name="20 % – Poudarek4 2" xfId="14"/>
    <cellStyle name="20 % – Poudarek4 2 2" xfId="182"/>
    <cellStyle name="20 % – Poudarek5 2" xfId="22"/>
    <cellStyle name="20 % – Poudarek5 2 2" xfId="183"/>
    <cellStyle name="20 % – Poudarek6 2" xfId="6"/>
    <cellStyle name="20 % – Poudarek6 2 2" xfId="184"/>
    <cellStyle name="20% - Accent1" xfId="133"/>
    <cellStyle name="20% - Accent2" xfId="134"/>
    <cellStyle name="20% - Accent3" xfId="135"/>
    <cellStyle name="20% - Accent4" xfId="136"/>
    <cellStyle name="20% - Accent5" xfId="137"/>
    <cellStyle name="20% - Accent6" xfId="138"/>
    <cellStyle name="40 % – Poudarek1 2" xfId="26"/>
    <cellStyle name="40 % – Poudarek1 2 2" xfId="185"/>
    <cellStyle name="40 % – Poudarek2 2" xfId="20"/>
    <cellStyle name="40 % – Poudarek2 2 2" xfId="186"/>
    <cellStyle name="40 % – Poudarek3 2" xfId="13"/>
    <cellStyle name="40 % – Poudarek3 2 2" xfId="187"/>
    <cellStyle name="40 % – Poudarek4 2" xfId="9"/>
    <cellStyle name="40 % – Poudarek4 2 2" xfId="188"/>
    <cellStyle name="40 % – Poudarek5 2" xfId="27"/>
    <cellStyle name="40 % – Poudarek5 2 2" xfId="189"/>
    <cellStyle name="40 % – Poudarek6 2" xfId="28"/>
    <cellStyle name="40 % – Poudarek6 2 2" xfId="190"/>
    <cellStyle name="40% - Accent1" xfId="139"/>
    <cellStyle name="40% - Accent2" xfId="140"/>
    <cellStyle name="40% - Accent3" xfId="141"/>
    <cellStyle name="40% - Accent4" xfId="142"/>
    <cellStyle name="40% - Accent5" xfId="143"/>
    <cellStyle name="40% - Accent6" xfId="144"/>
    <cellStyle name="60 % – Poudarek1 2" xfId="21"/>
    <cellStyle name="60 % – Poudarek1 2 2" xfId="191"/>
    <cellStyle name="60 % – Poudarek2 2" xfId="29"/>
    <cellStyle name="60 % – Poudarek2 2 2" xfId="192"/>
    <cellStyle name="60 % – Poudarek3 2" xfId="30"/>
    <cellStyle name="60 % – Poudarek3 2 2" xfId="193"/>
    <cellStyle name="60 % – Poudarek4 2" xfId="16"/>
    <cellStyle name="60 % – Poudarek4 2 2" xfId="194"/>
    <cellStyle name="60 % – Poudarek5 2" xfId="31"/>
    <cellStyle name="60 % – Poudarek5 2 2" xfId="195"/>
    <cellStyle name="60 % – Poudarek6 2" xfId="33"/>
    <cellStyle name="60 % – Poudarek6 2 2" xfId="196"/>
    <cellStyle name="60% - Accent1" xfId="145"/>
    <cellStyle name="60% - Accent2" xfId="146"/>
    <cellStyle name="60% - Accent3" xfId="147"/>
    <cellStyle name="60% - Accent4" xfId="148"/>
    <cellStyle name="60% - Accent5" xfId="149"/>
    <cellStyle name="60% - Accent6" xfId="150"/>
    <cellStyle name="Accent1" xfId="151"/>
    <cellStyle name="Accent2" xfId="152"/>
    <cellStyle name="Accent3" xfId="153"/>
    <cellStyle name="Accent4" xfId="154"/>
    <cellStyle name="Accent5" xfId="155"/>
    <cellStyle name="Accent6" xfId="156"/>
    <cellStyle name="Bad" xfId="157"/>
    <cellStyle name="Calculation" xfId="158"/>
    <cellStyle name="Check Cell" xfId="159"/>
    <cellStyle name="Comma_KANALIZACIJA MCB kanal PGD" xfId="34"/>
    <cellStyle name="Currency 2" xfId="32"/>
    <cellStyle name="Currency 2 2" xfId="124"/>
    <cellStyle name="Dobro 2" xfId="35"/>
    <cellStyle name="Dobro 2 2" xfId="197"/>
    <cellStyle name="Element-delo" xfId="36"/>
    <cellStyle name="Element-delo 2" xfId="37"/>
    <cellStyle name="Element-delo 2 2" xfId="111"/>
    <cellStyle name="Element-delo 2 3" xfId="108"/>
    <cellStyle name="Element-delo 2 4" xfId="113"/>
    <cellStyle name="Element-delo 2 5" xfId="126"/>
    <cellStyle name="Element-delo 3" xfId="38"/>
    <cellStyle name="Element-delo 3 2" xfId="112"/>
    <cellStyle name="Element-delo 3 3" xfId="107"/>
    <cellStyle name="Element-delo 3 4" xfId="115"/>
    <cellStyle name="Element-delo 3 5" xfId="178"/>
    <cellStyle name="Element-delo 4" xfId="110"/>
    <cellStyle name="Element-delo 5" xfId="109"/>
    <cellStyle name="Element-delo 6" xfId="114"/>
    <cellStyle name="Element-delo 7" xfId="125"/>
    <cellStyle name="Element-delo_HTZ IP 164 srednja zdravstvena šola Celje ci1151-1, BZ500+..." xfId="39"/>
    <cellStyle name="Euro" xfId="41"/>
    <cellStyle name="Euro 2" xfId="43"/>
    <cellStyle name="Euro 2 2" xfId="128"/>
    <cellStyle name="Euro 3" xfId="127"/>
    <cellStyle name="Euro_Kalk_MCB domžale" xfId="44"/>
    <cellStyle name="Excel Built-in Normal 1" xfId="45"/>
    <cellStyle name="Excel Built-in Normal 1 2" xfId="177"/>
    <cellStyle name="Explanatory Text" xfId="46"/>
    <cellStyle name="Followed Hyperlink" xfId="160"/>
    <cellStyle name="Good" xfId="161"/>
    <cellStyle name="Heading 1" xfId="162"/>
    <cellStyle name="Heading 2" xfId="129"/>
    <cellStyle name="Heading 3" xfId="163"/>
    <cellStyle name="Heading 4" xfId="164"/>
    <cellStyle name="Hiperłącze_SPC 08.12_DE" xfId="47"/>
    <cellStyle name="Hyperlink" xfId="165"/>
    <cellStyle name="Input" xfId="166"/>
    <cellStyle name="Izhod 2" xfId="49"/>
    <cellStyle name="Izhod 2 2" xfId="198"/>
    <cellStyle name="Linked Cell" xfId="167"/>
    <cellStyle name="Naslov 1 2" xfId="50"/>
    <cellStyle name="Naslov 2 2" xfId="51"/>
    <cellStyle name="Naslov 3 2" xfId="52"/>
    <cellStyle name="Naslov 4 2" xfId="53"/>
    <cellStyle name="Naslov 5" xfId="55"/>
    <cellStyle name="Naslov 5 2" xfId="130"/>
    <cellStyle name="Navadno" xfId="0" builtinId="0"/>
    <cellStyle name="Navadno 10" xfId="116"/>
    <cellStyle name="Navadno 10 2" xfId="56"/>
    <cellStyle name="Navadno 11" xfId="117"/>
    <cellStyle name="Navadno 12" xfId="57"/>
    <cellStyle name="Navadno 13" xfId="118"/>
    <cellStyle name="Navadno 14" xfId="213"/>
    <cellStyle name="Navadno 2" xfId="58"/>
    <cellStyle name="Navadno 2 2" xfId="59"/>
    <cellStyle name="Navadno 2 2 2" xfId="60"/>
    <cellStyle name="Navadno 2 3" xfId="48"/>
    <cellStyle name="Navadno 2 4" xfId="8"/>
    <cellStyle name="Navadno 3" xfId="61"/>
    <cellStyle name="Navadno 3 2" xfId="62"/>
    <cellStyle name="Navadno 3 2 2" xfId="18"/>
    <cellStyle name="Navadno 3 2 3" xfId="17"/>
    <cellStyle name="Navadno 3 2 4" xfId="121"/>
    <cellStyle name="Navadno 4" xfId="63"/>
    <cellStyle name="Navadno 4 2" xfId="64"/>
    <cellStyle name="Navadno 5" xfId="65"/>
    <cellStyle name="Navadno 5 2" xfId="66"/>
    <cellStyle name="Navadno 6" xfId="67"/>
    <cellStyle name="Navadno 7" xfId="68"/>
    <cellStyle name="Navadno 8" xfId="5"/>
    <cellStyle name="Navadno 9" xfId="69"/>
    <cellStyle name="Navadno_Fin-črn" xfId="3"/>
    <cellStyle name="Neutral" xfId="168"/>
    <cellStyle name="Nevtralno 2" xfId="70"/>
    <cellStyle name="Nevtralno 2 2" xfId="199"/>
    <cellStyle name="Normal" xfId="131"/>
    <cellStyle name="Normal 2" xfId="71"/>
    <cellStyle name="Normal 3" xfId="72"/>
    <cellStyle name="Normal 4" xfId="212"/>
    <cellStyle name="Normal_18-Komunala-KP-ograja" xfId="73"/>
    <cellStyle name="Normal_pr tesg 7,9 koslj 10.12.98 (2)" xfId="1"/>
    <cellStyle name="Normal_pr zid 7,9 koslj 10.12.98 (3)" xfId="2"/>
    <cellStyle name="Normal_STCA02p" xfId="4"/>
    <cellStyle name="normální_Inhalt" xfId="75"/>
    <cellStyle name="Normalny_Arkusz1" xfId="76"/>
    <cellStyle name="Note" xfId="169"/>
    <cellStyle name="Odstotek 2" xfId="77"/>
    <cellStyle name="Odstotek 2 2" xfId="78"/>
    <cellStyle name="Odstotek 2 2 2" xfId="79"/>
    <cellStyle name="Odstotek 2 2 3" xfId="80"/>
    <cellStyle name="Odstotek 2 2 4" xfId="123"/>
    <cellStyle name="Odstotek 2 3" xfId="81"/>
    <cellStyle name="Odstotek 2 4" xfId="119"/>
    <cellStyle name="Odstotek 3" xfId="82"/>
    <cellStyle name="Odstotek 3 2" xfId="170"/>
    <cellStyle name="Odstotek 4" xfId="83"/>
    <cellStyle name="Opomba 2" xfId="84"/>
    <cellStyle name="Opomba 2 2" xfId="24"/>
    <cellStyle name="Opomba 2 2 2" xfId="200"/>
    <cellStyle name="Opomba 2 3" xfId="171"/>
    <cellStyle name="Opozorilo 2" xfId="40"/>
    <cellStyle name="Output" xfId="172"/>
    <cellStyle name="Pojasnjevalno besedilo 2" xfId="85"/>
    <cellStyle name="Popis Evo" xfId="86"/>
    <cellStyle name="Poudarek1 2" xfId="87"/>
    <cellStyle name="Poudarek1 2 2" xfId="201"/>
    <cellStyle name="Poudarek1 3" xfId="15"/>
    <cellStyle name="Poudarek2 2" xfId="88"/>
    <cellStyle name="Poudarek2 2 2" xfId="202"/>
    <cellStyle name="Poudarek3 2" xfId="54"/>
    <cellStyle name="Poudarek3 2 2" xfId="203"/>
    <cellStyle name="Poudarek4 2" xfId="42"/>
    <cellStyle name="Poudarek4 2 2" xfId="204"/>
    <cellStyle name="Poudarek5 2" xfId="89"/>
    <cellStyle name="Poudarek5 2 2" xfId="205"/>
    <cellStyle name="Poudarek6 2" xfId="12"/>
    <cellStyle name="Poudarek6 2 2" xfId="206"/>
    <cellStyle name="Povezana celica 2" xfId="10"/>
    <cellStyle name="Preveri celico 2" xfId="90"/>
    <cellStyle name="Preveri celico 2 2" xfId="207"/>
    <cellStyle name="PRVA VRSTA Element delo" xfId="91"/>
    <cellStyle name="Računanje 2" xfId="93"/>
    <cellStyle name="Računanje 2 2" xfId="208"/>
    <cellStyle name="Skupaj cena" xfId="7"/>
    <cellStyle name="Slabo 2" xfId="94"/>
    <cellStyle name="Slabo 2 2" xfId="209"/>
    <cellStyle name="Slog 1" xfId="74"/>
    <cellStyle name="Slog 1 2" xfId="132"/>
    <cellStyle name="Standard_Artikel_SIKA" xfId="95"/>
    <cellStyle name="Title" xfId="173"/>
    <cellStyle name="Total" xfId="174"/>
    <cellStyle name="Valuta 2" xfId="92"/>
    <cellStyle name="Valuta 2 2" xfId="97"/>
    <cellStyle name="Valuta 2 3" xfId="175"/>
    <cellStyle name="Vejica 2" xfId="11"/>
    <cellStyle name="Vejica 2 2" xfId="98"/>
    <cellStyle name="Vejica 2 2 2" xfId="99"/>
    <cellStyle name="Vejica 2 2 3" xfId="100"/>
    <cellStyle name="Vejica 2 2 3 2 2" xfId="96"/>
    <cellStyle name="Vejica 2 2 3 2 2 2" xfId="211"/>
    <cellStyle name="Vejica 2 2 4" xfId="122"/>
    <cellStyle name="Vejica 2 3" xfId="101"/>
    <cellStyle name="Vejica 2 4" xfId="102"/>
    <cellStyle name="Vejica 2 5" xfId="103"/>
    <cellStyle name="Vejica 2 6" xfId="120"/>
    <cellStyle name="Vejica 3" xfId="104"/>
    <cellStyle name="Vnos 2" xfId="105"/>
    <cellStyle name="Vnos 2 2" xfId="210"/>
    <cellStyle name="Vsota 2" xfId="106"/>
    <cellStyle name="Warning Text" xfId="17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11</xdr:col>
      <xdr:colOff>38100</xdr:colOff>
      <xdr:row>21</xdr:row>
      <xdr:rowOff>0</xdr:rowOff>
    </xdr:from>
    <xdr:to>
      <xdr:col>11</xdr:col>
      <xdr:colOff>76200</xdr:colOff>
      <xdr:row>21</xdr:row>
      <xdr:rowOff>142875</xdr:rowOff>
    </xdr:to>
    <xdr:sp macro="" textlink="">
      <xdr:nvSpPr>
        <xdr:cNvPr id="2" name="Besedilo 31"/>
        <xdr:cNvSpPr txBox="1">
          <a:spLocks noChangeArrowheads="1"/>
        </xdr:cNvSpPr>
      </xdr:nvSpPr>
      <xdr:spPr bwMode="auto">
        <a:xfrm>
          <a:off x="9486900" y="676275"/>
          <a:ext cx="38100" cy="142875"/>
        </a:xfrm>
        <a:prstGeom prst="rect">
          <a:avLst/>
        </a:prstGeom>
        <a:noFill/>
        <a:ln w="1">
          <a:noFill/>
          <a:miter lim="800000"/>
          <a:headEnd/>
          <a:tailEnd/>
        </a:ln>
      </xdr:spPr>
    </xdr:sp>
    <xdr:clientData/>
  </xdr:twoCellAnchor>
  <xdr:twoCellAnchor editAs="oneCell">
    <xdr:from>
      <xdr:col>1</xdr:col>
      <xdr:colOff>37173</xdr:colOff>
      <xdr:row>21</xdr:row>
      <xdr:rowOff>0</xdr:rowOff>
    </xdr:from>
    <xdr:to>
      <xdr:col>1</xdr:col>
      <xdr:colOff>37173</xdr:colOff>
      <xdr:row>21</xdr:row>
      <xdr:rowOff>137641</xdr:rowOff>
    </xdr:to>
    <xdr:sp macro="" textlink="">
      <xdr:nvSpPr>
        <xdr:cNvPr id="3" name="Besedilo 34"/>
        <xdr:cNvSpPr txBox="1">
          <a:spLocks noChangeArrowheads="1"/>
        </xdr:cNvSpPr>
      </xdr:nvSpPr>
      <xdr:spPr bwMode="auto">
        <a:xfrm>
          <a:off x="418173" y="676275"/>
          <a:ext cx="0" cy="137641"/>
        </a:xfrm>
        <a:prstGeom prst="rect">
          <a:avLst/>
        </a:prstGeom>
        <a:noFill/>
        <a:ln w="1">
          <a:noFill/>
          <a:miter lim="800000"/>
          <a:headEnd/>
          <a:tailEnd/>
        </a:ln>
      </xdr:spPr>
      <xdr:txBody>
        <a:bodyPr vertOverflow="clip" wrap="square" lIns="36576" tIns="27432" rIns="0" bIns="0" anchor="t" upright="1"/>
        <a:lstStyle/>
        <a:p>
          <a:pPr algn="l" rtl="0">
            <a:defRPr sz="1000"/>
          </a:pPr>
          <a:r>
            <a:rPr lang="lv-LV" sz="1000" b="0" i="0" u="none" strike="noStrike" baseline="0">
              <a:solidFill>
                <a:srgbClr val="000000"/>
              </a:solidFill>
              <a:latin typeface="Helv"/>
            </a:rPr>
            <a:t>Montaane armiranobetonske stopniļŤne rame, ļirine 120 cm, 17 stopnic po 17,1x28 cm, finalna povrļinska obdelava je bruļen umetni kamen, izveden istoŤasno s stopniļŤno ramo, drobno zrnati agregat za umetni kamen</a:t>
          </a:r>
        </a:p>
      </xdr:txBody>
    </xdr:sp>
    <xdr:clientData/>
  </xdr:twoCellAnchor>
  <xdr:oneCellAnchor>
    <xdr:from>
      <xdr:col>5</xdr:col>
      <xdr:colOff>228600</xdr:colOff>
      <xdr:row>21</xdr:row>
      <xdr:rowOff>866775</xdr:rowOff>
    </xdr:from>
    <xdr:ext cx="184731" cy="264560"/>
    <xdr:sp macro="" textlink="">
      <xdr:nvSpPr>
        <xdr:cNvPr id="4" name="PoljeZBesedilom 3"/>
        <xdr:cNvSpPr txBox="1"/>
      </xdr:nvSpPr>
      <xdr:spPr>
        <a:xfrm>
          <a:off x="5591175"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37173</xdr:colOff>
      <xdr:row>30</xdr:row>
      <xdr:rowOff>0</xdr:rowOff>
    </xdr:from>
    <xdr:ext cx="0" cy="137641"/>
    <xdr:sp macro="" textlink="">
      <xdr:nvSpPr>
        <xdr:cNvPr id="5" name="Besedilo 34"/>
        <xdr:cNvSpPr txBox="1">
          <a:spLocks noChangeArrowheads="1"/>
        </xdr:cNvSpPr>
      </xdr:nvSpPr>
      <xdr:spPr bwMode="auto">
        <a:xfrm>
          <a:off x="418173" y="24745950"/>
          <a:ext cx="0" cy="137641"/>
        </a:xfrm>
        <a:prstGeom prst="rect">
          <a:avLst/>
        </a:prstGeom>
        <a:noFill/>
        <a:ln w="1">
          <a:noFill/>
          <a:miter lim="800000"/>
          <a:headEnd/>
          <a:tailEnd/>
        </a:ln>
      </xdr:spPr>
      <xdr:txBody>
        <a:bodyPr vertOverflow="clip" wrap="square" lIns="36576" tIns="27432" rIns="0" bIns="0" anchor="t" upright="1"/>
        <a:lstStyle/>
        <a:p>
          <a:pPr algn="l" rtl="0">
            <a:defRPr sz="1000"/>
          </a:pPr>
          <a:r>
            <a:rPr lang="lv-LV" sz="1000" b="0" i="0" u="none" strike="noStrike" baseline="0">
              <a:solidFill>
                <a:srgbClr val="000000"/>
              </a:solidFill>
              <a:latin typeface="Helv"/>
            </a:rPr>
            <a:t>Montaane armiranobetonske stopniļŤne rame, ļirine 120 cm, 17 stopnic po 17,1x28 cm, finalna povrļinska obdelava je bruļen umetni kamen, izveden istoŤasno s stopniļŤno ramo, drobno zrnati agregat za umetni kamen</a:t>
          </a:r>
        </a:p>
      </xdr:txBody>
    </xdr:sp>
    <xdr:clientData/>
  </xdr:oneCellAnchor>
  <xdr:oneCellAnchor>
    <xdr:from>
      <xdr:col>1</xdr:col>
      <xdr:colOff>37173</xdr:colOff>
      <xdr:row>36</xdr:row>
      <xdr:rowOff>0</xdr:rowOff>
    </xdr:from>
    <xdr:ext cx="0" cy="137641"/>
    <xdr:sp macro="" textlink="">
      <xdr:nvSpPr>
        <xdr:cNvPr id="6" name="Besedilo 34"/>
        <xdr:cNvSpPr txBox="1">
          <a:spLocks noChangeArrowheads="1"/>
        </xdr:cNvSpPr>
      </xdr:nvSpPr>
      <xdr:spPr bwMode="auto">
        <a:xfrm>
          <a:off x="418173" y="24879300"/>
          <a:ext cx="0" cy="137641"/>
        </a:xfrm>
        <a:prstGeom prst="rect">
          <a:avLst/>
        </a:prstGeom>
        <a:noFill/>
        <a:ln w="1">
          <a:noFill/>
          <a:miter lim="800000"/>
          <a:headEnd/>
          <a:tailEnd/>
        </a:ln>
      </xdr:spPr>
      <xdr:txBody>
        <a:bodyPr vertOverflow="clip" wrap="square" lIns="36576" tIns="27432" rIns="0" bIns="0" anchor="t" upright="1"/>
        <a:lstStyle/>
        <a:p>
          <a:pPr algn="l" rtl="0">
            <a:defRPr sz="1000"/>
          </a:pPr>
          <a:r>
            <a:rPr lang="lv-LV" sz="1000" b="0" i="0" u="none" strike="noStrike" baseline="0">
              <a:solidFill>
                <a:srgbClr val="000000"/>
              </a:solidFill>
              <a:latin typeface="Helv"/>
            </a:rPr>
            <a:t>Montaane armiranobetonske stopniļŤne rame, ļirine 120 cm, 17 stopnic po 17,1x28 cm, finalna povrļinska obdelava je bruļen umetni kamen, izveden istoŤasno s stopniļŤno ramo, drobno zrnati agregat za umetni kamen</a:t>
          </a:r>
        </a:p>
      </xdr:txBody>
    </xdr:sp>
    <xdr:clientData/>
  </xdr:oneCellAnchor>
  <xdr:oneCellAnchor>
    <xdr:from>
      <xdr:col>1</xdr:col>
      <xdr:colOff>37173</xdr:colOff>
      <xdr:row>44</xdr:row>
      <xdr:rowOff>0</xdr:rowOff>
    </xdr:from>
    <xdr:ext cx="0" cy="137641"/>
    <xdr:sp macro="" textlink="">
      <xdr:nvSpPr>
        <xdr:cNvPr id="7" name="Besedilo 34"/>
        <xdr:cNvSpPr txBox="1">
          <a:spLocks noChangeArrowheads="1"/>
        </xdr:cNvSpPr>
      </xdr:nvSpPr>
      <xdr:spPr bwMode="auto">
        <a:xfrm>
          <a:off x="418173" y="28441650"/>
          <a:ext cx="0" cy="137641"/>
        </a:xfrm>
        <a:prstGeom prst="rect">
          <a:avLst/>
        </a:prstGeom>
        <a:noFill/>
        <a:ln w="1">
          <a:noFill/>
          <a:miter lim="800000"/>
          <a:headEnd/>
          <a:tailEnd/>
        </a:ln>
      </xdr:spPr>
      <xdr:txBody>
        <a:bodyPr vertOverflow="clip" wrap="square" lIns="36576" tIns="27432" rIns="0" bIns="0" anchor="t" upright="1"/>
        <a:lstStyle/>
        <a:p>
          <a:pPr algn="l" rtl="0">
            <a:defRPr sz="1000"/>
          </a:pPr>
          <a:r>
            <a:rPr lang="lv-LV" sz="1000" b="0" i="0" u="none" strike="noStrike" baseline="0">
              <a:solidFill>
                <a:srgbClr val="000000"/>
              </a:solidFill>
              <a:latin typeface="Helv"/>
            </a:rPr>
            <a:t>Montaane armiranobetonske stopniļŤne rame, ļirine 120 cm, 17 stopnic po 17,1x28 cm, finalna povrļinska obdelava je bruļen umetni kamen, izveden istoŤasno s stopniļŤno ramo, drobno zrnati agregat za umetni kamen</a:t>
          </a:r>
        </a:p>
      </xdr:txBody>
    </xdr:sp>
    <xdr:clientData/>
  </xdr:oneCellAnchor>
  <xdr:oneCellAnchor>
    <xdr:from>
      <xdr:col>1</xdr:col>
      <xdr:colOff>37173</xdr:colOff>
      <xdr:row>49</xdr:row>
      <xdr:rowOff>0</xdr:rowOff>
    </xdr:from>
    <xdr:ext cx="0" cy="137641"/>
    <xdr:sp macro="" textlink="">
      <xdr:nvSpPr>
        <xdr:cNvPr id="8" name="Besedilo 34"/>
        <xdr:cNvSpPr txBox="1">
          <a:spLocks noChangeArrowheads="1"/>
        </xdr:cNvSpPr>
      </xdr:nvSpPr>
      <xdr:spPr bwMode="auto">
        <a:xfrm>
          <a:off x="418173" y="25365075"/>
          <a:ext cx="0" cy="137641"/>
        </a:xfrm>
        <a:prstGeom prst="rect">
          <a:avLst/>
        </a:prstGeom>
        <a:noFill/>
        <a:ln w="1">
          <a:noFill/>
          <a:miter lim="800000"/>
          <a:headEnd/>
          <a:tailEnd/>
        </a:ln>
      </xdr:spPr>
      <xdr:txBody>
        <a:bodyPr vertOverflow="clip" wrap="square" lIns="36576" tIns="27432" rIns="0" bIns="0" anchor="t" upright="1"/>
        <a:lstStyle/>
        <a:p>
          <a:pPr algn="l" rtl="0">
            <a:defRPr sz="1000"/>
          </a:pPr>
          <a:r>
            <a:rPr lang="lv-LV" sz="1000" b="0" i="0" u="none" strike="noStrike" baseline="0">
              <a:solidFill>
                <a:srgbClr val="000000"/>
              </a:solidFill>
              <a:latin typeface="Helv"/>
            </a:rPr>
            <a:t>Montaane armiranobetonske stopniļŤne rame, ļirine 120 cm, 17 stopnic po 17,1x28 cm, finalna povrļinska obdelava je bruļen umetni kamen, izveden istoŤasno s stopniļŤno ramo, drobno zrnati agregat za umetni kamen</a:t>
          </a:r>
        </a:p>
      </xdr:txBody>
    </xdr:sp>
    <xdr:clientData/>
  </xdr:oneCellAnchor>
  <xdr:oneCellAnchor>
    <xdr:from>
      <xdr:col>1</xdr:col>
      <xdr:colOff>37173</xdr:colOff>
      <xdr:row>56</xdr:row>
      <xdr:rowOff>0</xdr:rowOff>
    </xdr:from>
    <xdr:ext cx="0" cy="137641"/>
    <xdr:sp macro="" textlink="">
      <xdr:nvSpPr>
        <xdr:cNvPr id="9" name="Besedilo 34"/>
        <xdr:cNvSpPr txBox="1">
          <a:spLocks noChangeArrowheads="1"/>
        </xdr:cNvSpPr>
      </xdr:nvSpPr>
      <xdr:spPr bwMode="auto">
        <a:xfrm>
          <a:off x="418173" y="25365075"/>
          <a:ext cx="0" cy="137641"/>
        </a:xfrm>
        <a:prstGeom prst="rect">
          <a:avLst/>
        </a:prstGeom>
        <a:noFill/>
        <a:ln w="1">
          <a:noFill/>
          <a:miter lim="800000"/>
          <a:headEnd/>
          <a:tailEnd/>
        </a:ln>
      </xdr:spPr>
      <xdr:txBody>
        <a:bodyPr vertOverflow="clip" wrap="square" lIns="36576" tIns="27432" rIns="0" bIns="0" anchor="t" upright="1"/>
        <a:lstStyle/>
        <a:p>
          <a:pPr algn="l" rtl="0">
            <a:defRPr sz="1000"/>
          </a:pPr>
          <a:r>
            <a:rPr lang="lv-LV" sz="1000" b="0" i="0" u="none" strike="noStrike" baseline="0">
              <a:solidFill>
                <a:srgbClr val="000000"/>
              </a:solidFill>
              <a:latin typeface="Helv"/>
            </a:rPr>
            <a:t>Montaane armiranobetonske stopniļŤne rame, ļirine 120 cm, 17 stopnic po 17,1x28 cm, finalna povrļinska obdelava je bruļen umetni kamen, izveden istoŤasno s stopniļŤno ramo, drobno zrnati agregat za umetni kamen</a:t>
          </a:r>
        </a:p>
      </xdr:txBody>
    </xdr:sp>
    <xdr:clientData/>
  </xdr:oneCellAnchor>
  <xdr:oneCellAnchor>
    <xdr:from>
      <xdr:col>5</xdr:col>
      <xdr:colOff>228600</xdr:colOff>
      <xdr:row>56</xdr:row>
      <xdr:rowOff>866775</xdr:rowOff>
    </xdr:from>
    <xdr:ext cx="184731" cy="264560"/>
    <xdr:sp macro="" textlink="">
      <xdr:nvSpPr>
        <xdr:cNvPr id="10" name="PoljeZBesedilom 9"/>
        <xdr:cNvSpPr txBox="1"/>
      </xdr:nvSpPr>
      <xdr:spPr>
        <a:xfrm>
          <a:off x="5591175" y="2623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1</xdr:col>
      <xdr:colOff>37173</xdr:colOff>
      <xdr:row>64</xdr:row>
      <xdr:rowOff>0</xdr:rowOff>
    </xdr:from>
    <xdr:ext cx="0" cy="137641"/>
    <xdr:sp macro="" textlink="">
      <xdr:nvSpPr>
        <xdr:cNvPr id="11" name="Besedilo 34"/>
        <xdr:cNvSpPr txBox="1">
          <a:spLocks noChangeArrowheads="1"/>
        </xdr:cNvSpPr>
      </xdr:nvSpPr>
      <xdr:spPr bwMode="auto">
        <a:xfrm>
          <a:off x="418173" y="28441650"/>
          <a:ext cx="0" cy="137641"/>
        </a:xfrm>
        <a:prstGeom prst="rect">
          <a:avLst/>
        </a:prstGeom>
        <a:noFill/>
        <a:ln w="1">
          <a:noFill/>
          <a:miter lim="800000"/>
          <a:headEnd/>
          <a:tailEnd/>
        </a:ln>
      </xdr:spPr>
      <xdr:txBody>
        <a:bodyPr vertOverflow="clip" wrap="square" lIns="36576" tIns="27432" rIns="0" bIns="0" anchor="t" upright="1"/>
        <a:lstStyle/>
        <a:p>
          <a:pPr algn="l" rtl="0">
            <a:defRPr sz="1000"/>
          </a:pPr>
          <a:r>
            <a:rPr lang="lv-LV" sz="1000" b="0" i="0" u="none" strike="noStrike" baseline="0">
              <a:solidFill>
                <a:srgbClr val="000000"/>
              </a:solidFill>
              <a:latin typeface="Helv"/>
            </a:rPr>
            <a:t>Montaane armiranobetonske stopniļŤne rame, ļirine 120 cm, 17 stopnic po 17,1x28 cm, finalna povrļinska obdelava je bruļen umetni kamen, izveden istoŤasno s stopniļŤno ramo, drobno zrnati agregat za umetni kamen</a:t>
          </a:r>
        </a:p>
      </xdr:txBody>
    </xdr:sp>
    <xdr:clientData/>
  </xdr:oneCellAnchor>
  <xdr:oneCellAnchor>
    <xdr:from>
      <xdr:col>1</xdr:col>
      <xdr:colOff>37173</xdr:colOff>
      <xdr:row>72</xdr:row>
      <xdr:rowOff>0</xdr:rowOff>
    </xdr:from>
    <xdr:ext cx="0" cy="137641"/>
    <xdr:sp macro="" textlink="">
      <xdr:nvSpPr>
        <xdr:cNvPr id="12" name="Besedilo 34"/>
        <xdr:cNvSpPr txBox="1">
          <a:spLocks noChangeArrowheads="1"/>
        </xdr:cNvSpPr>
      </xdr:nvSpPr>
      <xdr:spPr bwMode="auto">
        <a:xfrm>
          <a:off x="418173" y="38604825"/>
          <a:ext cx="0" cy="137641"/>
        </a:xfrm>
        <a:prstGeom prst="rect">
          <a:avLst/>
        </a:prstGeom>
        <a:noFill/>
        <a:ln w="1">
          <a:noFill/>
          <a:miter lim="800000"/>
          <a:headEnd/>
          <a:tailEnd/>
        </a:ln>
      </xdr:spPr>
      <xdr:txBody>
        <a:bodyPr vertOverflow="clip" wrap="square" lIns="36576" tIns="27432" rIns="0" bIns="0" anchor="t" upright="1"/>
        <a:lstStyle/>
        <a:p>
          <a:pPr algn="l" rtl="0">
            <a:defRPr sz="1000"/>
          </a:pPr>
          <a:r>
            <a:rPr lang="lv-LV" sz="1000" b="0" i="0" u="none" strike="noStrike" baseline="0">
              <a:solidFill>
                <a:srgbClr val="000000"/>
              </a:solidFill>
              <a:latin typeface="Helv"/>
            </a:rPr>
            <a:t>Montaane armiranobetonske stopniļŤne rame, ļirine 120 cm, 17 stopnic po 17,1x28 cm, finalna povrļinska obdelava je bruļen umetni kamen, izveden istoŤasno s stopniļŤno ramo, drobno zrnati agregat za umetni kamen</a:t>
          </a:r>
        </a:p>
      </xdr:txBody>
    </xdr:sp>
    <xdr:clientData/>
  </xdr:oneCellAnchor>
  <xdr:oneCellAnchor>
    <xdr:from>
      <xdr:col>1</xdr:col>
      <xdr:colOff>37173</xdr:colOff>
      <xdr:row>56</xdr:row>
      <xdr:rowOff>0</xdr:rowOff>
    </xdr:from>
    <xdr:ext cx="0" cy="137641"/>
    <xdr:sp macro="" textlink="">
      <xdr:nvSpPr>
        <xdr:cNvPr id="13" name="Besedilo 34"/>
        <xdr:cNvSpPr txBox="1">
          <a:spLocks noChangeArrowheads="1"/>
        </xdr:cNvSpPr>
      </xdr:nvSpPr>
      <xdr:spPr bwMode="auto">
        <a:xfrm>
          <a:off x="418173" y="25365075"/>
          <a:ext cx="0" cy="137641"/>
        </a:xfrm>
        <a:prstGeom prst="rect">
          <a:avLst/>
        </a:prstGeom>
        <a:noFill/>
        <a:ln w="1">
          <a:noFill/>
          <a:miter lim="800000"/>
          <a:headEnd/>
          <a:tailEnd/>
        </a:ln>
      </xdr:spPr>
      <xdr:txBody>
        <a:bodyPr vertOverflow="clip" wrap="square" lIns="36576" tIns="27432" rIns="0" bIns="0" anchor="t" upright="1"/>
        <a:lstStyle/>
        <a:p>
          <a:pPr algn="l" rtl="0">
            <a:defRPr sz="1000"/>
          </a:pPr>
          <a:r>
            <a:rPr lang="lv-LV" sz="1000" b="0" i="0" u="none" strike="noStrike" baseline="0">
              <a:solidFill>
                <a:srgbClr val="000000"/>
              </a:solidFill>
              <a:latin typeface="Helv"/>
            </a:rPr>
            <a:t>Montaane armiranobetonske stopniļŤne rame, ļirine 120 cm, 17 stopnic po 17,1x28 cm, finalna povrļinska obdelava je bruļen umetni kamen, izveden istoŤasno s stopniļŤno ramo, drobno zrnati agregat za umetni kamen</a:t>
          </a:r>
        </a:p>
      </xdr:txBody>
    </xdr:sp>
    <xdr:clientData/>
  </xdr:oneCellAnchor>
  <xdr:oneCellAnchor>
    <xdr:from>
      <xdr:col>1</xdr:col>
      <xdr:colOff>37173</xdr:colOff>
      <xdr:row>83</xdr:row>
      <xdr:rowOff>0</xdr:rowOff>
    </xdr:from>
    <xdr:ext cx="0" cy="137641"/>
    <xdr:sp macro="" textlink="">
      <xdr:nvSpPr>
        <xdr:cNvPr id="14" name="Besedilo 34"/>
        <xdr:cNvSpPr txBox="1">
          <a:spLocks noChangeArrowheads="1"/>
        </xdr:cNvSpPr>
      </xdr:nvSpPr>
      <xdr:spPr bwMode="auto">
        <a:xfrm>
          <a:off x="418173" y="40881300"/>
          <a:ext cx="0" cy="137641"/>
        </a:xfrm>
        <a:prstGeom prst="rect">
          <a:avLst/>
        </a:prstGeom>
        <a:noFill/>
        <a:ln w="1">
          <a:noFill/>
          <a:miter lim="800000"/>
          <a:headEnd/>
          <a:tailEnd/>
        </a:ln>
      </xdr:spPr>
      <xdr:txBody>
        <a:bodyPr vertOverflow="clip" wrap="square" lIns="36576" tIns="27432" rIns="0" bIns="0" anchor="t" upright="1"/>
        <a:lstStyle/>
        <a:p>
          <a:pPr algn="l" rtl="0">
            <a:defRPr sz="1000"/>
          </a:pPr>
          <a:r>
            <a:rPr lang="lv-LV" sz="1000" b="0" i="0" u="none" strike="noStrike" baseline="0">
              <a:solidFill>
                <a:srgbClr val="000000"/>
              </a:solidFill>
              <a:latin typeface="Helv"/>
            </a:rPr>
            <a:t>Montaane armiranobetonske stopniļŤne rame, ļirine 120 cm, 17 stopnic po 17,1x28 cm, finalna povrļinska obdelava je bruļen umetni kamen, izveden istoŤasno s stopniļŤno ramo, drobno zrnati agregat za umetni kamen</a:t>
          </a:r>
        </a:p>
      </xdr:txBody>
    </xdr:sp>
    <xdr:clientData/>
  </xdr:oneCellAnchor>
  <xdr:oneCellAnchor>
    <xdr:from>
      <xdr:col>1</xdr:col>
      <xdr:colOff>37173</xdr:colOff>
      <xdr:row>106</xdr:row>
      <xdr:rowOff>0</xdr:rowOff>
    </xdr:from>
    <xdr:ext cx="0" cy="137641"/>
    <xdr:sp macro="" textlink="">
      <xdr:nvSpPr>
        <xdr:cNvPr id="15" name="Besedilo 34"/>
        <xdr:cNvSpPr txBox="1">
          <a:spLocks noChangeArrowheads="1"/>
        </xdr:cNvSpPr>
      </xdr:nvSpPr>
      <xdr:spPr bwMode="auto">
        <a:xfrm>
          <a:off x="418173" y="44281725"/>
          <a:ext cx="0" cy="137641"/>
        </a:xfrm>
        <a:prstGeom prst="rect">
          <a:avLst/>
        </a:prstGeom>
        <a:noFill/>
        <a:ln w="1">
          <a:noFill/>
          <a:miter lim="800000"/>
          <a:headEnd/>
          <a:tailEnd/>
        </a:ln>
      </xdr:spPr>
      <xdr:txBody>
        <a:bodyPr vertOverflow="clip" wrap="square" lIns="36576" tIns="27432" rIns="0" bIns="0" anchor="t" upright="1"/>
        <a:lstStyle/>
        <a:p>
          <a:pPr algn="l" rtl="0">
            <a:defRPr sz="1000"/>
          </a:pPr>
          <a:r>
            <a:rPr lang="lv-LV" sz="1000" b="0" i="0" u="none" strike="noStrike" baseline="0">
              <a:solidFill>
                <a:srgbClr val="000000"/>
              </a:solidFill>
              <a:latin typeface="Helv"/>
            </a:rPr>
            <a:t>Montaane armiranobetonske stopniļŤne rame, ļirine 120 cm, 17 stopnic po 17,1x28 cm, finalna povrļinska obdelava je bruļen umetni kamen, izveden istoŤasno s stopniļŤno ramo, drobno zrnati agregat za umetni kamen</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zoomScaleNormal="100" workbookViewId="0">
      <selection activeCell="F22" sqref="F22"/>
    </sheetView>
  </sheetViews>
  <sheetFormatPr defaultRowHeight="12.75"/>
  <cols>
    <col min="1" max="1" width="7.140625" style="6" customWidth="1"/>
    <col min="2" max="2" width="8" style="6" customWidth="1"/>
    <col min="3" max="3" width="50.42578125" style="6" customWidth="1"/>
    <col min="4" max="4" width="18" style="9" customWidth="1"/>
    <col min="5" max="16384" width="9.140625" style="10"/>
  </cols>
  <sheetData>
    <row r="1" spans="1:5" ht="20.100000000000001" customHeight="1">
      <c r="A1" s="5" t="s">
        <v>164</v>
      </c>
      <c r="C1" s="7" t="s">
        <v>86</v>
      </c>
      <c r="D1" s="8"/>
      <c r="E1" s="9"/>
    </row>
    <row r="2" spans="1:5" ht="20.100000000000001" customHeight="1">
      <c r="A2" s="5" t="s">
        <v>8</v>
      </c>
      <c r="C2" s="11" t="s">
        <v>87</v>
      </c>
      <c r="D2" s="11"/>
      <c r="E2" s="9"/>
    </row>
    <row r="3" spans="1:5" ht="20.100000000000001" customHeight="1">
      <c r="A3" s="5" t="s">
        <v>9</v>
      </c>
      <c r="C3" s="12"/>
      <c r="D3" s="12"/>
      <c r="E3" s="13"/>
    </row>
    <row r="4" spans="1:5" ht="20.100000000000001" customHeight="1">
      <c r="A4" s="5" t="s">
        <v>10</v>
      </c>
      <c r="C4" s="14" t="s">
        <v>88</v>
      </c>
      <c r="D4" s="14"/>
      <c r="E4" s="13"/>
    </row>
    <row r="5" spans="1:5" ht="20.100000000000001" customHeight="1">
      <c r="A5" s="5" t="s">
        <v>11</v>
      </c>
      <c r="C5" s="15">
        <v>46172</v>
      </c>
      <c r="D5" s="16"/>
      <c r="E5" s="9"/>
    </row>
    <row r="6" spans="1:5" ht="12.75" customHeight="1">
      <c r="A6" s="17"/>
      <c r="B6" s="17"/>
      <c r="C6" s="17"/>
      <c r="D6" s="17"/>
      <c r="E6" s="9"/>
    </row>
    <row r="7" spans="1:5" ht="20.100000000000001" customHeight="1">
      <c r="E7" s="9"/>
    </row>
    <row r="8" spans="1:5" ht="20.100000000000001" customHeight="1">
      <c r="E8" s="9"/>
    </row>
    <row r="9" spans="1:5" ht="20.100000000000001" customHeight="1">
      <c r="A9" s="18" t="s">
        <v>14</v>
      </c>
      <c r="B9" s="18"/>
      <c r="C9" s="18"/>
      <c r="D9" s="18"/>
    </row>
    <row r="10" spans="1:5" ht="20.100000000000001" customHeight="1"/>
    <row r="11" spans="1:5" ht="20.100000000000001" customHeight="1">
      <c r="D11" s="19"/>
    </row>
    <row r="12" spans="1:5" ht="20.100000000000001" customHeight="1">
      <c r="A12" s="7" t="s">
        <v>12</v>
      </c>
      <c r="B12" s="6" t="s">
        <v>60</v>
      </c>
      <c r="D12" s="9">
        <f>'A - pohištvo po meri'!F128</f>
        <v>0</v>
      </c>
    </row>
    <row r="13" spans="1:5" ht="20.100000000000001" customHeight="1" thickBot="1">
      <c r="B13" s="6" t="s">
        <v>58</v>
      </c>
      <c r="D13" s="9">
        <f>SUM(D12:D12)</f>
        <v>0</v>
      </c>
    </row>
    <row r="14" spans="1:5" ht="28.5" customHeight="1" thickBot="1">
      <c r="B14" s="20"/>
      <c r="C14" s="21" t="s">
        <v>54</v>
      </c>
      <c r="D14" s="22">
        <f>D13*22%</f>
        <v>0</v>
      </c>
    </row>
    <row r="15" spans="1:5" ht="12.2" customHeight="1" thickBot="1"/>
    <row r="16" spans="1:5" ht="29.45" customHeight="1" thickTop="1" thickBot="1">
      <c r="B16" s="23" t="s">
        <v>13</v>
      </c>
      <c r="C16" s="24"/>
      <c r="D16" s="25">
        <f>SUM(D13:D14)</f>
        <v>0</v>
      </c>
    </row>
    <row r="19" spans="1:4">
      <c r="B19" s="26"/>
    </row>
    <row r="20" spans="1:4">
      <c r="B20" s="14"/>
    </row>
    <row r="21" spans="1:4">
      <c r="B21" s="14"/>
    </row>
    <row r="22" spans="1:4" ht="20.25">
      <c r="A22" s="27"/>
      <c r="B22" s="27"/>
      <c r="C22" s="27"/>
      <c r="D22" s="27"/>
    </row>
    <row r="27" spans="1:4">
      <c r="C27" s="28"/>
    </row>
  </sheetData>
  <sheetProtection algorithmName="SHA-512" hashValue="0PDSPYkf8wQiDpS9C5ouaZbCGT0YwNe0jk/M35z2H5mB+crgNCXGDMkW+vEfn5Ok9M4yqjB6FROQmbgOh2x/6g==" saltValue="eOi7tDLURx8WtW6z2guzdw==" spinCount="100000" sheet="1" objects="1" scenarios="1"/>
  <mergeCells count="2">
    <mergeCell ref="A22:D22"/>
    <mergeCell ref="A9:D9"/>
  </mergeCells>
  <phoneticPr fontId="0" type="noConversion"/>
  <pageMargins left="0.98425196850393704" right="0.39370078740157483" top="0.98425196850393704" bottom="0.59055118110236227" header="0.51181102362204722" footer="0.39370078740157483"/>
  <pageSetup paperSize="9" orientation="portrait" horizontalDpi="4294967293" verticalDpi="300" r:id="rId1"/>
  <headerFooter alignWithMargins="0">
    <oddHeader>&amp;LZdravstveni dom Kamnik&amp;CREKAPITULACIJA&amp;ROPREMA, maj 2026</oddHeader>
    <oddFooter xml:space="preserve">&amp;R&amp;8&amp;A  &amp;P/&amp;N
</oddFooter>
  </headerFooter>
  <rowBreaks count="1" manualBreakCount="1">
    <brk id="1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58"/>
  <sheetViews>
    <sheetView topLeftCell="C1" zoomScaleNormal="100" workbookViewId="0">
      <selection activeCell="E18" sqref="E18"/>
    </sheetView>
  </sheetViews>
  <sheetFormatPr defaultRowHeight="12.75"/>
  <cols>
    <col min="1" max="1" width="9.140625" style="10"/>
    <col min="2" max="2" width="4" style="10" customWidth="1"/>
    <col min="3" max="3" width="84" style="10" customWidth="1"/>
    <col min="4" max="16384" width="9.140625" style="10"/>
  </cols>
  <sheetData>
    <row r="2" spans="3:3">
      <c r="C2" s="29" t="s">
        <v>15</v>
      </c>
    </row>
    <row r="3" spans="3:3">
      <c r="C3" s="30"/>
    </row>
    <row r="4" spans="3:3">
      <c r="C4" s="31" t="s">
        <v>47</v>
      </c>
    </row>
    <row r="5" spans="3:3">
      <c r="C5" s="31"/>
    </row>
    <row r="6" spans="3:3" ht="25.5">
      <c r="C6" s="32" t="s">
        <v>64</v>
      </c>
    </row>
    <row r="7" spans="3:3">
      <c r="C7" s="32"/>
    </row>
    <row r="8" spans="3:3" ht="25.5">
      <c r="C8" s="33" t="s">
        <v>63</v>
      </c>
    </row>
    <row r="9" spans="3:3">
      <c r="C9" s="32"/>
    </row>
    <row r="10" spans="3:3" ht="25.5">
      <c r="C10" s="33" t="s">
        <v>53</v>
      </c>
    </row>
    <row r="11" spans="3:3" ht="25.5">
      <c r="C11" s="32" t="s">
        <v>51</v>
      </c>
    </row>
    <row r="12" spans="3:3" ht="38.25">
      <c r="C12" s="34" t="s">
        <v>82</v>
      </c>
    </row>
    <row r="13" spans="3:3" ht="51">
      <c r="C13" s="32" t="s">
        <v>101</v>
      </c>
    </row>
    <row r="14" spans="3:3" ht="25.5">
      <c r="C14" s="35" t="s">
        <v>61</v>
      </c>
    </row>
    <row r="15" spans="3:3" ht="25.5">
      <c r="C15" s="35" t="s">
        <v>62</v>
      </c>
    </row>
    <row r="16" spans="3:3">
      <c r="C16" s="36" t="s">
        <v>57</v>
      </c>
    </row>
    <row r="17" spans="3:3" ht="25.5">
      <c r="C17" s="36" t="s">
        <v>89</v>
      </c>
    </row>
    <row r="18" spans="3:3">
      <c r="C18" s="36"/>
    </row>
    <row r="19" spans="3:3">
      <c r="C19" s="37" t="s">
        <v>83</v>
      </c>
    </row>
    <row r="20" spans="3:3" ht="25.5">
      <c r="C20" s="36" t="s">
        <v>56</v>
      </c>
    </row>
    <row r="21" spans="3:3">
      <c r="C21" s="36"/>
    </row>
    <row r="22" spans="3:3" ht="51">
      <c r="C22" s="36" t="s">
        <v>65</v>
      </c>
    </row>
    <row r="23" spans="3:3" ht="25.5">
      <c r="C23" s="36" t="s">
        <v>66</v>
      </c>
    </row>
    <row r="24" spans="3:3">
      <c r="C24" s="36" t="s">
        <v>67</v>
      </c>
    </row>
    <row r="25" spans="3:3" ht="76.5">
      <c r="C25" s="36" t="s">
        <v>90</v>
      </c>
    </row>
    <row r="26" spans="3:3">
      <c r="C26" s="38"/>
    </row>
    <row r="27" spans="3:3" ht="25.5">
      <c r="C27" s="36" t="s">
        <v>85</v>
      </c>
    </row>
    <row r="28" spans="3:3" ht="25.5">
      <c r="C28" s="36" t="s">
        <v>91</v>
      </c>
    </row>
    <row r="29" spans="3:3">
      <c r="C29" s="38"/>
    </row>
    <row r="30" spans="3:3">
      <c r="C30" s="32" t="s">
        <v>16</v>
      </c>
    </row>
    <row r="31" spans="3:3">
      <c r="C31" s="1" t="s">
        <v>17</v>
      </c>
    </row>
    <row r="32" spans="3:3">
      <c r="C32" s="39" t="s">
        <v>18</v>
      </c>
    </row>
    <row r="33" spans="3:3">
      <c r="C33" s="39" t="s">
        <v>19</v>
      </c>
    </row>
    <row r="34" spans="3:3">
      <c r="C34" s="39" t="s">
        <v>20</v>
      </c>
    </row>
    <row r="35" spans="3:3">
      <c r="C35" s="39" t="s">
        <v>21</v>
      </c>
    </row>
    <row r="36" spans="3:3">
      <c r="C36" s="39" t="s">
        <v>22</v>
      </c>
    </row>
    <row r="37" spans="3:3">
      <c r="C37" s="39" t="s">
        <v>23</v>
      </c>
    </row>
    <row r="38" spans="3:3">
      <c r="C38" s="39" t="s">
        <v>24</v>
      </c>
    </row>
    <row r="39" spans="3:3">
      <c r="C39" s="39" t="s">
        <v>25</v>
      </c>
    </row>
    <row r="40" spans="3:3">
      <c r="C40" s="39" t="s">
        <v>26</v>
      </c>
    </row>
    <row r="41" spans="3:3">
      <c r="C41" s="39" t="s">
        <v>27</v>
      </c>
    </row>
    <row r="42" spans="3:3">
      <c r="C42" s="39" t="s">
        <v>28</v>
      </c>
    </row>
    <row r="43" spans="3:3">
      <c r="C43" s="39" t="s">
        <v>29</v>
      </c>
    </row>
    <row r="44" spans="3:3">
      <c r="C44" s="1" t="s">
        <v>30</v>
      </c>
    </row>
    <row r="45" spans="3:3">
      <c r="C45" s="39" t="s">
        <v>92</v>
      </c>
    </row>
    <row r="46" spans="3:3">
      <c r="C46" s="39" t="s">
        <v>31</v>
      </c>
    </row>
    <row r="47" spans="3:3">
      <c r="C47" s="39" t="s">
        <v>32</v>
      </c>
    </row>
    <row r="48" spans="3:3">
      <c r="C48" s="39" t="s">
        <v>33</v>
      </c>
    </row>
    <row r="49" spans="2:3">
      <c r="C49" s="40" t="s">
        <v>34</v>
      </c>
    </row>
    <row r="50" spans="2:3">
      <c r="C50" s="2" t="s">
        <v>35</v>
      </c>
    </row>
    <row r="51" spans="2:3" ht="25.5">
      <c r="B51" s="41"/>
      <c r="C51" s="3" t="s">
        <v>52</v>
      </c>
    </row>
    <row r="52" spans="2:3">
      <c r="C52" s="42" t="s">
        <v>36</v>
      </c>
    </row>
    <row r="53" spans="2:3">
      <c r="C53" s="42" t="s">
        <v>37</v>
      </c>
    </row>
    <row r="54" spans="2:3">
      <c r="C54" s="42" t="s">
        <v>38</v>
      </c>
    </row>
    <row r="55" spans="2:3">
      <c r="C55" s="42"/>
    </row>
    <row r="56" spans="2:3">
      <c r="C56" s="42"/>
    </row>
    <row r="57" spans="2:3">
      <c r="C57" s="42"/>
    </row>
    <row r="58" spans="2:3">
      <c r="C58" s="32"/>
    </row>
  </sheetData>
  <sheetProtection algorithmName="SHA-512" hashValue="jrAglYXe+shLMooiTtawDlwI0DWTnYp6aVtQA8n0ozrvLuzE7j4Kc54u2pAu5hugF4UxqgP4Xg54tcwcAkMdCA==" saltValue="D3LdIVaEOo5KnLL0PXJwfg==" spinCount="100000" sheet="1" objects="1" scenarios="1"/>
  <pageMargins left="0.7" right="0.7" top="0.75" bottom="0.75" header="0.3" footer="0.3"/>
  <pageSetup paperSize="9" orientation="portrait" horizontalDpi="4294967293" verticalDpi="4294967293" r:id="rId1"/>
  <headerFooter>
    <oddHeader>&amp;LZdravstveni dom Kamnik&amp;CSPLOŠNI POGOJI</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Y505"/>
  <sheetViews>
    <sheetView tabSelected="1" view="pageBreakPreview" topLeftCell="A43" zoomScaleNormal="100" zoomScaleSheetLayoutView="100" zoomScalePageLayoutView="75" workbookViewId="0">
      <selection activeCell="G57" sqref="G57"/>
    </sheetView>
  </sheetViews>
  <sheetFormatPr defaultRowHeight="12.75"/>
  <cols>
    <col min="1" max="1" width="5.7109375" style="118" customWidth="1"/>
    <col min="2" max="2" width="50.140625" style="119" customWidth="1"/>
    <col min="3" max="3" width="7.5703125" style="12" customWidth="1"/>
    <col min="4" max="4" width="7.5703125" style="120" customWidth="1"/>
    <col min="5" max="5" width="9.42578125" style="71" customWidth="1"/>
    <col min="6" max="6" width="9.28515625" style="130" customWidth="1"/>
    <col min="7" max="7" width="11.7109375" style="4" bestFit="1" customWidth="1"/>
    <col min="8" max="8" width="11.7109375" style="44" bestFit="1" customWidth="1"/>
    <col min="9" max="9" width="9.140625" style="44" customWidth="1"/>
    <col min="10" max="10" width="11.7109375" style="45" bestFit="1" customWidth="1"/>
    <col min="11" max="11" width="9.140625" style="44" customWidth="1"/>
    <col min="12" max="12" width="9.140625" style="46" customWidth="1"/>
    <col min="13" max="181" width="9.140625" style="44" customWidth="1"/>
    <col min="182" max="16384" width="9.140625" style="4"/>
  </cols>
  <sheetData>
    <row r="1" spans="1:7">
      <c r="A1" s="72"/>
      <c r="B1" s="73"/>
      <c r="C1" s="74" t="s">
        <v>0</v>
      </c>
      <c r="D1" s="75"/>
      <c r="E1" s="43" t="s">
        <v>1</v>
      </c>
      <c r="F1" s="121"/>
      <c r="G1" s="44"/>
    </row>
    <row r="2" spans="1:7">
      <c r="A2" s="76" t="s">
        <v>6</v>
      </c>
      <c r="B2" s="77" t="s">
        <v>2</v>
      </c>
      <c r="C2" s="78" t="s">
        <v>3</v>
      </c>
      <c r="D2" s="79" t="s">
        <v>4</v>
      </c>
      <c r="E2" s="47" t="s">
        <v>5</v>
      </c>
      <c r="F2" s="122" t="s">
        <v>7</v>
      </c>
      <c r="G2" s="48"/>
    </row>
    <row r="3" spans="1:7">
      <c r="A3" s="80"/>
      <c r="B3" s="81"/>
      <c r="C3" s="82"/>
      <c r="D3" s="83"/>
      <c r="E3" s="49"/>
      <c r="F3" s="123"/>
      <c r="G3" s="48"/>
    </row>
    <row r="4" spans="1:7" ht="15">
      <c r="A4" s="84" t="s">
        <v>12</v>
      </c>
      <c r="B4" s="85" t="s">
        <v>68</v>
      </c>
      <c r="C4" s="86"/>
      <c r="D4" s="87"/>
      <c r="E4" s="50"/>
      <c r="F4" s="124"/>
      <c r="G4" s="48"/>
    </row>
    <row r="5" spans="1:7" ht="15">
      <c r="A5" s="84"/>
      <c r="B5" s="85"/>
      <c r="C5" s="86"/>
      <c r="D5" s="87"/>
      <c r="E5" s="50"/>
      <c r="F5" s="124"/>
      <c r="G5" s="48"/>
    </row>
    <row r="6" spans="1:7" ht="15">
      <c r="A6" s="84"/>
      <c r="B6" s="85" t="s">
        <v>43</v>
      </c>
      <c r="C6" s="86"/>
      <c r="D6" s="87"/>
      <c r="E6" s="50"/>
      <c r="F6" s="124"/>
      <c r="G6" s="48"/>
    </row>
    <row r="7" spans="1:7" ht="25.5">
      <c r="A7" s="84"/>
      <c r="B7" s="88" t="s">
        <v>39</v>
      </c>
      <c r="C7" s="86"/>
      <c r="D7" s="87"/>
      <c r="E7" s="50"/>
      <c r="F7" s="124"/>
      <c r="G7" s="48"/>
    </row>
    <row r="8" spans="1:7" ht="25.5">
      <c r="A8" s="84"/>
      <c r="B8" s="89" t="s">
        <v>94</v>
      </c>
      <c r="C8" s="86"/>
      <c r="D8" s="87"/>
      <c r="E8" s="50"/>
      <c r="F8" s="124"/>
      <c r="G8" s="48"/>
    </row>
    <row r="9" spans="1:7" ht="15">
      <c r="A9" s="84"/>
      <c r="B9" s="89"/>
      <c r="C9" s="86"/>
      <c r="D9" s="87"/>
      <c r="E9" s="50"/>
      <c r="F9" s="124"/>
      <c r="G9" s="48"/>
    </row>
    <row r="10" spans="1:7" ht="25.5">
      <c r="A10" s="84"/>
      <c r="B10" s="89" t="s">
        <v>95</v>
      </c>
      <c r="C10" s="86"/>
      <c r="D10" s="87"/>
      <c r="E10" s="50"/>
      <c r="F10" s="124"/>
      <c r="G10" s="48"/>
    </row>
    <row r="11" spans="1:7" ht="258" customHeight="1">
      <c r="A11" s="84"/>
      <c r="B11" s="89" t="s">
        <v>96</v>
      </c>
      <c r="C11" s="86"/>
      <c r="D11" s="87"/>
      <c r="E11" s="50"/>
      <c r="F11" s="124"/>
      <c r="G11" s="48"/>
    </row>
    <row r="12" spans="1:7" ht="382.5">
      <c r="A12" s="84"/>
      <c r="B12" s="89" t="s">
        <v>97</v>
      </c>
      <c r="C12" s="86"/>
      <c r="D12" s="87"/>
      <c r="E12" s="50"/>
      <c r="F12" s="124"/>
      <c r="G12" s="48"/>
    </row>
    <row r="13" spans="1:7" ht="408">
      <c r="A13" s="84"/>
      <c r="B13" s="89" t="s">
        <v>98</v>
      </c>
      <c r="C13" s="86"/>
      <c r="D13" s="87"/>
      <c r="E13" s="50"/>
      <c r="F13" s="124"/>
      <c r="G13" s="48"/>
    </row>
    <row r="14" spans="1:7" ht="243" customHeight="1">
      <c r="A14" s="84"/>
      <c r="B14" s="89" t="s">
        <v>99</v>
      </c>
      <c r="C14" s="86"/>
      <c r="D14" s="87"/>
      <c r="E14" s="50"/>
      <c r="F14" s="124"/>
      <c r="G14" s="48"/>
    </row>
    <row r="15" spans="1:7" ht="399" customHeight="1">
      <c r="A15" s="84"/>
      <c r="B15" s="89" t="s">
        <v>100</v>
      </c>
      <c r="C15" s="86"/>
      <c r="D15" s="87"/>
      <c r="E15" s="50"/>
      <c r="F15" s="124"/>
      <c r="G15" s="48"/>
    </row>
    <row r="16" spans="1:7" ht="25.5">
      <c r="A16" s="84"/>
      <c r="B16" s="89" t="s">
        <v>102</v>
      </c>
      <c r="C16" s="86"/>
      <c r="D16" s="87"/>
      <c r="E16" s="50"/>
      <c r="F16" s="124"/>
      <c r="G16" s="48"/>
    </row>
    <row r="17" spans="1:181" ht="25.5">
      <c r="A17" s="84"/>
      <c r="B17" s="89" t="s">
        <v>108</v>
      </c>
      <c r="C17" s="86"/>
      <c r="D17" s="87"/>
      <c r="E17" s="50"/>
      <c r="F17" s="124"/>
      <c r="G17" s="48"/>
    </row>
    <row r="18" spans="1:181" ht="38.25">
      <c r="A18" s="84"/>
      <c r="B18" s="89" t="s">
        <v>116</v>
      </c>
      <c r="C18" s="86"/>
      <c r="D18" s="87"/>
      <c r="E18" s="50"/>
      <c r="F18" s="124"/>
      <c r="G18" s="48"/>
    </row>
    <row r="19" spans="1:181" ht="15">
      <c r="A19" s="84"/>
      <c r="B19" s="88"/>
      <c r="C19" s="86"/>
      <c r="D19" s="87"/>
      <c r="E19" s="50"/>
      <c r="F19" s="124"/>
      <c r="G19" s="48"/>
    </row>
    <row r="20" spans="1:181" ht="25.5">
      <c r="A20" s="84"/>
      <c r="B20" s="90" t="s">
        <v>93</v>
      </c>
      <c r="C20" s="86"/>
      <c r="D20" s="87"/>
      <c r="E20" s="50"/>
      <c r="F20" s="124"/>
      <c r="G20" s="48"/>
    </row>
    <row r="21" spans="1:181" s="56" customFormat="1">
      <c r="A21" s="91"/>
      <c r="B21" s="92"/>
      <c r="C21" s="93"/>
      <c r="D21" s="94"/>
      <c r="E21" s="51"/>
      <c r="F21" s="125"/>
      <c r="G21" s="52"/>
      <c r="H21" s="53"/>
      <c r="I21" s="53"/>
      <c r="J21" s="54"/>
      <c r="K21" s="53"/>
      <c r="L21" s="55"/>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row>
    <row r="22" spans="1:181" s="61" customFormat="1" ht="94.5" customHeight="1">
      <c r="A22" s="95" t="s">
        <v>40</v>
      </c>
      <c r="B22" s="96" t="s">
        <v>126</v>
      </c>
      <c r="C22" s="97" t="s">
        <v>59</v>
      </c>
      <c r="D22" s="98">
        <v>1</v>
      </c>
      <c r="E22" s="57"/>
      <c r="F22" s="98">
        <f>D22*E22</f>
        <v>0</v>
      </c>
      <c r="G22" s="58"/>
      <c r="H22" s="55"/>
      <c r="I22" s="55"/>
      <c r="J22" s="59"/>
      <c r="K22" s="55"/>
      <c r="L22" s="60"/>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row>
    <row r="23" spans="1:181" s="61" customFormat="1" ht="25.5">
      <c r="A23" s="95"/>
      <c r="B23" s="99" t="s">
        <v>104</v>
      </c>
      <c r="C23" s="97"/>
      <c r="D23" s="98"/>
      <c r="E23" s="57"/>
      <c r="F23" s="98"/>
      <c r="G23" s="55"/>
      <c r="H23" s="55"/>
      <c r="I23" s="55"/>
      <c r="J23" s="59"/>
      <c r="K23" s="55"/>
      <c r="L23" s="60"/>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row>
    <row r="24" spans="1:181" s="61" customFormat="1">
      <c r="A24" s="95"/>
      <c r="B24" s="99" t="s">
        <v>105</v>
      </c>
      <c r="C24" s="97"/>
      <c r="D24" s="98"/>
      <c r="E24" s="57"/>
      <c r="F24" s="98"/>
      <c r="G24" s="55"/>
      <c r="H24" s="55"/>
      <c r="I24" s="55"/>
      <c r="J24" s="59"/>
      <c r="K24" s="55"/>
      <c r="L24" s="60"/>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row>
    <row r="25" spans="1:181" s="61" customFormat="1" ht="25.5">
      <c r="A25" s="95"/>
      <c r="B25" s="99" t="s">
        <v>106</v>
      </c>
      <c r="C25" s="97"/>
      <c r="D25" s="98"/>
      <c r="E25" s="57"/>
      <c r="F25" s="98"/>
      <c r="G25" s="55"/>
      <c r="H25" s="55"/>
      <c r="I25" s="55"/>
      <c r="J25" s="59"/>
      <c r="K25" s="55"/>
      <c r="L25" s="60"/>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row>
    <row r="26" spans="1:181" s="61" customFormat="1">
      <c r="A26" s="95"/>
      <c r="B26" s="99" t="s">
        <v>109</v>
      </c>
      <c r="C26" s="97"/>
      <c r="D26" s="98"/>
      <c r="E26" s="57"/>
      <c r="F26" s="98"/>
      <c r="G26" s="55"/>
      <c r="H26" s="55"/>
      <c r="I26" s="55"/>
      <c r="J26" s="59"/>
      <c r="K26" s="55"/>
      <c r="L26" s="60"/>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row>
    <row r="27" spans="1:181" s="61" customFormat="1">
      <c r="A27" s="95"/>
      <c r="B27" s="99"/>
      <c r="C27" s="97"/>
      <c r="D27" s="98"/>
      <c r="E27" s="57"/>
      <c r="F27" s="98"/>
      <c r="G27" s="55"/>
      <c r="H27" s="55"/>
      <c r="I27" s="55"/>
      <c r="J27" s="59"/>
      <c r="K27" s="55"/>
      <c r="L27" s="60"/>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c r="EF27" s="55"/>
      <c r="EG27" s="55"/>
      <c r="EH27" s="55"/>
      <c r="EI27" s="55"/>
      <c r="EJ27" s="55"/>
      <c r="EK27" s="55"/>
      <c r="EL27" s="55"/>
      <c r="EM27" s="55"/>
      <c r="EN27" s="55"/>
      <c r="EO27" s="55"/>
      <c r="EP27" s="55"/>
      <c r="EQ27" s="55"/>
      <c r="ER27" s="55"/>
      <c r="ES27" s="55"/>
      <c r="ET27" s="55"/>
      <c r="EU27" s="55"/>
      <c r="EV27" s="55"/>
      <c r="EW27" s="55"/>
      <c r="EX27" s="55"/>
      <c r="EY27" s="55"/>
      <c r="EZ27" s="55"/>
      <c r="FA27" s="55"/>
      <c r="FB27" s="55"/>
      <c r="FC27" s="55"/>
      <c r="FD27" s="55"/>
      <c r="FE27" s="55"/>
      <c r="FF27" s="55"/>
      <c r="FG27" s="55"/>
      <c r="FH27" s="55"/>
      <c r="FI27" s="55"/>
      <c r="FJ27" s="55"/>
      <c r="FK27" s="55"/>
      <c r="FL27" s="55"/>
      <c r="FM27" s="55"/>
      <c r="FN27" s="55"/>
      <c r="FO27" s="55"/>
      <c r="FP27" s="55"/>
      <c r="FQ27" s="55"/>
      <c r="FR27" s="55"/>
      <c r="FS27" s="55"/>
      <c r="FT27" s="55"/>
      <c r="FU27" s="55"/>
      <c r="FV27" s="55"/>
      <c r="FW27" s="55"/>
      <c r="FX27" s="55"/>
      <c r="FY27" s="55"/>
    </row>
    <row r="28" spans="1:181" s="61" customFormat="1" ht="25.5">
      <c r="A28" s="95" t="s">
        <v>41</v>
      </c>
      <c r="B28" s="96" t="s">
        <v>103</v>
      </c>
      <c r="C28" s="97" t="s">
        <v>59</v>
      </c>
      <c r="D28" s="98">
        <v>1</v>
      </c>
      <c r="E28" s="57"/>
      <c r="F28" s="98">
        <f>D28*E28</f>
        <v>0</v>
      </c>
      <c r="G28" s="55"/>
      <c r="H28" s="55"/>
      <c r="I28" s="55"/>
      <c r="J28" s="59"/>
      <c r="K28" s="55"/>
      <c r="L28" s="60"/>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row>
    <row r="29" spans="1:181" s="61" customFormat="1">
      <c r="A29" s="95"/>
      <c r="B29" s="100" t="s">
        <v>107</v>
      </c>
      <c r="C29" s="97"/>
      <c r="D29" s="98"/>
      <c r="E29" s="57"/>
      <c r="F29" s="98"/>
      <c r="G29" s="55"/>
      <c r="H29" s="55"/>
      <c r="I29" s="55"/>
      <c r="J29" s="59"/>
      <c r="K29" s="55"/>
      <c r="L29" s="60"/>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c r="DJ29" s="55"/>
      <c r="DK29" s="55"/>
      <c r="DL29" s="55"/>
      <c r="DM29" s="55"/>
      <c r="DN29" s="55"/>
      <c r="DO29" s="55"/>
      <c r="DP29" s="55"/>
      <c r="DQ29" s="55"/>
      <c r="DR29" s="55"/>
      <c r="DS29" s="55"/>
      <c r="DT29" s="55"/>
      <c r="DU29" s="55"/>
      <c r="DV29" s="55"/>
      <c r="DW29" s="55"/>
      <c r="DX29" s="55"/>
      <c r="DY29" s="55"/>
      <c r="DZ29" s="55"/>
      <c r="EA29" s="55"/>
      <c r="EB29" s="55"/>
      <c r="EC29" s="55"/>
      <c r="ED29" s="55"/>
      <c r="EE29" s="55"/>
      <c r="EF29" s="55"/>
      <c r="EG29" s="55"/>
      <c r="EH29" s="55"/>
      <c r="EI29" s="55"/>
      <c r="EJ29" s="55"/>
      <c r="EK29" s="55"/>
      <c r="EL29" s="55"/>
      <c r="EM29" s="55"/>
      <c r="EN29" s="55"/>
      <c r="EO29" s="55"/>
      <c r="EP29" s="55"/>
      <c r="EQ29" s="55"/>
      <c r="ER29" s="55"/>
      <c r="ES29" s="55"/>
      <c r="ET29" s="55"/>
      <c r="EU29" s="55"/>
      <c r="EV29" s="55"/>
      <c r="EW29" s="55"/>
      <c r="EX29" s="55"/>
      <c r="EY29" s="55"/>
      <c r="EZ29" s="55"/>
      <c r="FA29" s="55"/>
      <c r="FB29" s="55"/>
      <c r="FC29" s="55"/>
      <c r="FD29" s="55"/>
      <c r="FE29" s="55"/>
      <c r="FF29" s="55"/>
      <c r="FG29" s="55"/>
      <c r="FH29" s="55"/>
      <c r="FI29" s="55"/>
      <c r="FJ29" s="55"/>
      <c r="FK29" s="55"/>
      <c r="FL29" s="55"/>
      <c r="FM29" s="55"/>
      <c r="FN29" s="55"/>
      <c r="FO29" s="55"/>
      <c r="FP29" s="55"/>
      <c r="FQ29" s="55"/>
      <c r="FR29" s="55"/>
      <c r="FS29" s="55"/>
      <c r="FT29" s="55"/>
      <c r="FU29" s="55"/>
      <c r="FV29" s="55"/>
      <c r="FW29" s="55"/>
      <c r="FX29" s="55"/>
      <c r="FY29" s="55"/>
    </row>
    <row r="30" spans="1:181" s="61" customFormat="1">
      <c r="A30" s="95"/>
      <c r="B30" s="99"/>
      <c r="C30" s="97"/>
      <c r="D30" s="98"/>
      <c r="E30" s="57"/>
      <c r="F30" s="98"/>
      <c r="G30" s="55"/>
      <c r="H30" s="55"/>
      <c r="I30" s="55"/>
      <c r="J30" s="59"/>
      <c r="K30" s="55"/>
      <c r="L30" s="60"/>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c r="DJ30" s="55"/>
      <c r="DK30" s="55"/>
      <c r="DL30" s="55"/>
      <c r="DM30" s="55"/>
      <c r="DN30" s="55"/>
      <c r="DO30" s="55"/>
      <c r="DP30" s="55"/>
      <c r="DQ30" s="55"/>
      <c r="DR30" s="55"/>
      <c r="DS30" s="55"/>
      <c r="DT30" s="55"/>
      <c r="DU30" s="55"/>
      <c r="DV30" s="55"/>
      <c r="DW30" s="55"/>
      <c r="DX30" s="55"/>
      <c r="DY30" s="55"/>
      <c r="DZ30" s="55"/>
      <c r="EA30" s="55"/>
      <c r="EB30" s="55"/>
      <c r="EC30" s="55"/>
      <c r="ED30" s="55"/>
      <c r="EE30" s="55"/>
      <c r="EF30" s="55"/>
      <c r="EG30" s="55"/>
      <c r="EH30" s="55"/>
      <c r="EI30" s="55"/>
      <c r="EJ30" s="55"/>
      <c r="EK30" s="55"/>
      <c r="EL30" s="55"/>
      <c r="EM30" s="55"/>
      <c r="EN30" s="55"/>
      <c r="EO30" s="55"/>
      <c r="EP30" s="55"/>
      <c r="EQ30" s="55"/>
      <c r="ER30" s="55"/>
      <c r="ES30" s="55"/>
      <c r="ET30" s="55"/>
      <c r="EU30" s="55"/>
      <c r="EV30" s="55"/>
      <c r="EW30" s="55"/>
      <c r="EX30" s="55"/>
      <c r="EY30" s="55"/>
      <c r="EZ30" s="55"/>
      <c r="FA30" s="55"/>
      <c r="FB30" s="55"/>
      <c r="FC30" s="55"/>
      <c r="FD30" s="55"/>
      <c r="FE30" s="55"/>
      <c r="FF30" s="55"/>
      <c r="FG30" s="55"/>
      <c r="FH30" s="55"/>
      <c r="FI30" s="55"/>
      <c r="FJ30" s="55"/>
      <c r="FK30" s="55"/>
      <c r="FL30" s="55"/>
      <c r="FM30" s="55"/>
      <c r="FN30" s="55"/>
      <c r="FO30" s="55"/>
      <c r="FP30" s="55"/>
      <c r="FQ30" s="55"/>
      <c r="FR30" s="55"/>
      <c r="FS30" s="55"/>
      <c r="FT30" s="55"/>
      <c r="FU30" s="55"/>
      <c r="FV30" s="55"/>
      <c r="FW30" s="55"/>
      <c r="FX30" s="55"/>
      <c r="FY30" s="55"/>
    </row>
    <row r="31" spans="1:181" s="61" customFormat="1" ht="63.75">
      <c r="A31" s="95" t="s">
        <v>42</v>
      </c>
      <c r="B31" s="96" t="s">
        <v>150</v>
      </c>
      <c r="C31" s="97"/>
      <c r="D31" s="98"/>
      <c r="E31" s="57"/>
      <c r="F31" s="98"/>
      <c r="G31" s="55"/>
      <c r="H31" s="55"/>
      <c r="I31" s="55"/>
      <c r="J31" s="59"/>
      <c r="K31" s="55"/>
      <c r="L31" s="60"/>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c r="DJ31" s="55"/>
      <c r="DK31" s="55"/>
      <c r="DL31" s="55"/>
      <c r="DM31" s="55"/>
      <c r="DN31" s="55"/>
      <c r="DO31" s="55"/>
      <c r="DP31" s="55"/>
      <c r="DQ31" s="55"/>
      <c r="DR31" s="55"/>
      <c r="DS31" s="55"/>
      <c r="DT31" s="55"/>
      <c r="DU31" s="55"/>
      <c r="DV31" s="55"/>
      <c r="DW31" s="55"/>
      <c r="DX31" s="55"/>
      <c r="DY31" s="55"/>
      <c r="DZ31" s="55"/>
      <c r="EA31" s="55"/>
      <c r="EB31" s="55"/>
      <c r="EC31" s="55"/>
      <c r="ED31" s="55"/>
      <c r="EE31" s="55"/>
      <c r="EF31" s="55"/>
      <c r="EG31" s="55"/>
      <c r="EH31" s="55"/>
      <c r="EI31" s="55"/>
      <c r="EJ31" s="55"/>
      <c r="EK31" s="55"/>
      <c r="EL31" s="55"/>
      <c r="EM31" s="55"/>
      <c r="EN31" s="55"/>
      <c r="EO31" s="55"/>
      <c r="EP31" s="55"/>
      <c r="EQ31" s="55"/>
      <c r="ER31" s="55"/>
      <c r="ES31" s="55"/>
      <c r="ET31" s="55"/>
      <c r="EU31" s="55"/>
      <c r="EV31" s="55"/>
      <c r="EW31" s="55"/>
      <c r="EX31" s="55"/>
      <c r="EY31" s="55"/>
      <c r="EZ31" s="55"/>
      <c r="FA31" s="55"/>
      <c r="FB31" s="55"/>
      <c r="FC31" s="55"/>
      <c r="FD31" s="55"/>
      <c r="FE31" s="55"/>
      <c r="FF31" s="55"/>
      <c r="FG31" s="55"/>
      <c r="FH31" s="55"/>
      <c r="FI31" s="55"/>
      <c r="FJ31" s="55"/>
      <c r="FK31" s="55"/>
      <c r="FL31" s="55"/>
      <c r="FM31" s="55"/>
      <c r="FN31" s="55"/>
      <c r="FO31" s="55"/>
      <c r="FP31" s="55"/>
      <c r="FQ31" s="55"/>
      <c r="FR31" s="55"/>
      <c r="FS31" s="55"/>
      <c r="FT31" s="55"/>
      <c r="FU31" s="55"/>
      <c r="FV31" s="55"/>
      <c r="FW31" s="55"/>
      <c r="FX31" s="55"/>
      <c r="FY31" s="55"/>
    </row>
    <row r="32" spans="1:181" s="61" customFormat="1">
      <c r="A32" s="95"/>
      <c r="B32" s="99" t="s">
        <v>110</v>
      </c>
      <c r="C32" s="97"/>
      <c r="D32" s="98"/>
      <c r="E32" s="57"/>
      <c r="F32" s="98"/>
      <c r="G32" s="55"/>
      <c r="H32" s="55"/>
      <c r="I32" s="55"/>
      <c r="J32" s="59"/>
      <c r="K32" s="55"/>
      <c r="L32" s="60"/>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c r="DJ32" s="55"/>
      <c r="DK32" s="55"/>
      <c r="DL32" s="55"/>
      <c r="DM32" s="55"/>
      <c r="DN32" s="55"/>
      <c r="DO32" s="55"/>
      <c r="DP32" s="55"/>
      <c r="DQ32" s="55"/>
      <c r="DR32" s="55"/>
      <c r="DS32" s="55"/>
      <c r="DT32" s="55"/>
      <c r="DU32" s="55"/>
      <c r="DV32" s="55"/>
      <c r="DW32" s="55"/>
      <c r="DX32" s="55"/>
      <c r="DY32" s="55"/>
      <c r="DZ32" s="55"/>
      <c r="EA32" s="55"/>
      <c r="EB32" s="55"/>
      <c r="EC32" s="55"/>
      <c r="ED32" s="55"/>
      <c r="EE32" s="55"/>
      <c r="EF32" s="55"/>
      <c r="EG32" s="55"/>
      <c r="EH32" s="55"/>
      <c r="EI32" s="55"/>
      <c r="EJ32" s="55"/>
      <c r="EK32" s="55"/>
      <c r="EL32" s="55"/>
      <c r="EM32" s="55"/>
      <c r="EN32" s="55"/>
      <c r="EO32" s="55"/>
      <c r="EP32" s="55"/>
      <c r="EQ32" s="55"/>
      <c r="ER32" s="55"/>
      <c r="ES32" s="55"/>
      <c r="ET32" s="55"/>
      <c r="EU32" s="55"/>
      <c r="EV32" s="55"/>
      <c r="EW32" s="55"/>
      <c r="EX32" s="55"/>
      <c r="EY32" s="55"/>
      <c r="EZ32" s="55"/>
      <c r="FA32" s="55"/>
      <c r="FB32" s="55"/>
      <c r="FC32" s="55"/>
      <c r="FD32" s="55"/>
      <c r="FE32" s="55"/>
      <c r="FF32" s="55"/>
      <c r="FG32" s="55"/>
      <c r="FH32" s="55"/>
      <c r="FI32" s="55"/>
      <c r="FJ32" s="55"/>
      <c r="FK32" s="55"/>
      <c r="FL32" s="55"/>
      <c r="FM32" s="55"/>
      <c r="FN32" s="55"/>
      <c r="FO32" s="55"/>
      <c r="FP32" s="55"/>
      <c r="FQ32" s="55"/>
      <c r="FR32" s="55"/>
      <c r="FS32" s="55"/>
      <c r="FT32" s="55"/>
      <c r="FU32" s="55"/>
      <c r="FV32" s="55"/>
      <c r="FW32" s="55"/>
      <c r="FX32" s="55"/>
      <c r="FY32" s="55"/>
    </row>
    <row r="33" spans="1:181" s="61" customFormat="1">
      <c r="A33" s="95"/>
      <c r="B33" s="99" t="s">
        <v>111</v>
      </c>
      <c r="C33" s="97"/>
      <c r="D33" s="98"/>
      <c r="E33" s="57"/>
      <c r="F33" s="98"/>
      <c r="G33" s="55"/>
      <c r="H33" s="55"/>
      <c r="I33" s="55"/>
      <c r="J33" s="59"/>
      <c r="K33" s="55"/>
      <c r="L33" s="60"/>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c r="DJ33" s="55"/>
      <c r="DK33" s="55"/>
      <c r="DL33" s="55"/>
      <c r="DM33" s="55"/>
      <c r="DN33" s="55"/>
      <c r="DO33" s="55"/>
      <c r="DP33" s="55"/>
      <c r="DQ33" s="55"/>
      <c r="DR33" s="55"/>
      <c r="DS33" s="55"/>
      <c r="DT33" s="55"/>
      <c r="DU33" s="55"/>
      <c r="DV33" s="55"/>
      <c r="DW33" s="55"/>
      <c r="DX33" s="55"/>
      <c r="DY33" s="55"/>
      <c r="DZ33" s="55"/>
      <c r="EA33" s="55"/>
      <c r="EB33" s="55"/>
      <c r="EC33" s="55"/>
      <c r="ED33" s="55"/>
      <c r="EE33" s="55"/>
      <c r="EF33" s="55"/>
      <c r="EG33" s="55"/>
      <c r="EH33" s="55"/>
      <c r="EI33" s="55"/>
      <c r="EJ33" s="55"/>
      <c r="EK33" s="55"/>
      <c r="EL33" s="55"/>
      <c r="EM33" s="55"/>
      <c r="EN33" s="55"/>
      <c r="EO33" s="55"/>
      <c r="EP33" s="55"/>
      <c r="EQ33" s="55"/>
      <c r="ER33" s="55"/>
      <c r="ES33" s="55"/>
      <c r="ET33" s="55"/>
      <c r="EU33" s="55"/>
      <c r="EV33" s="55"/>
      <c r="EW33" s="55"/>
      <c r="EX33" s="55"/>
      <c r="EY33" s="55"/>
      <c r="EZ33" s="55"/>
      <c r="FA33" s="55"/>
      <c r="FB33" s="55"/>
      <c r="FC33" s="55"/>
      <c r="FD33" s="55"/>
      <c r="FE33" s="55"/>
      <c r="FF33" s="55"/>
      <c r="FG33" s="55"/>
      <c r="FH33" s="55"/>
      <c r="FI33" s="55"/>
      <c r="FJ33" s="55"/>
      <c r="FK33" s="55"/>
      <c r="FL33" s="55"/>
      <c r="FM33" s="55"/>
      <c r="FN33" s="55"/>
      <c r="FO33" s="55"/>
      <c r="FP33" s="55"/>
      <c r="FQ33" s="55"/>
      <c r="FR33" s="55"/>
      <c r="FS33" s="55"/>
      <c r="FT33" s="55"/>
      <c r="FU33" s="55"/>
      <c r="FV33" s="55"/>
      <c r="FW33" s="55"/>
      <c r="FX33" s="55"/>
      <c r="FY33" s="55"/>
    </row>
    <row r="34" spans="1:181" s="61" customFormat="1">
      <c r="A34" s="95"/>
      <c r="B34" s="99"/>
      <c r="C34" s="97"/>
      <c r="D34" s="98"/>
      <c r="E34" s="57"/>
      <c r="F34" s="98"/>
      <c r="G34" s="55"/>
      <c r="H34" s="55"/>
      <c r="I34" s="55"/>
      <c r="J34" s="59"/>
      <c r="K34" s="55"/>
      <c r="L34" s="60"/>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c r="DJ34" s="55"/>
      <c r="DK34" s="55"/>
      <c r="DL34" s="55"/>
      <c r="DM34" s="55"/>
      <c r="DN34" s="55"/>
      <c r="DO34" s="55"/>
      <c r="DP34" s="55"/>
      <c r="DQ34" s="55"/>
      <c r="DR34" s="55"/>
      <c r="DS34" s="55"/>
      <c r="DT34" s="55"/>
      <c r="DU34" s="55"/>
      <c r="DV34" s="55"/>
      <c r="DW34" s="55"/>
      <c r="DX34" s="55"/>
      <c r="DY34" s="55"/>
      <c r="DZ34" s="55"/>
      <c r="EA34" s="55"/>
      <c r="EB34" s="55"/>
      <c r="EC34" s="55"/>
      <c r="ED34" s="55"/>
      <c r="EE34" s="55"/>
      <c r="EF34" s="55"/>
      <c r="EG34" s="55"/>
      <c r="EH34" s="55"/>
      <c r="EI34" s="55"/>
      <c r="EJ34" s="55"/>
      <c r="EK34" s="55"/>
      <c r="EL34" s="55"/>
      <c r="EM34" s="55"/>
      <c r="EN34" s="55"/>
      <c r="EO34" s="55"/>
      <c r="EP34" s="55"/>
      <c r="EQ34" s="55"/>
      <c r="ER34" s="55"/>
      <c r="ES34" s="55"/>
      <c r="ET34" s="55"/>
      <c r="EU34" s="55"/>
      <c r="EV34" s="55"/>
      <c r="EW34" s="55"/>
      <c r="EX34" s="55"/>
      <c r="EY34" s="55"/>
      <c r="EZ34" s="55"/>
      <c r="FA34" s="55"/>
      <c r="FB34" s="55"/>
      <c r="FC34" s="55"/>
      <c r="FD34" s="55"/>
      <c r="FE34" s="55"/>
      <c r="FF34" s="55"/>
      <c r="FG34" s="55"/>
      <c r="FH34" s="55"/>
      <c r="FI34" s="55"/>
      <c r="FJ34" s="55"/>
      <c r="FK34" s="55"/>
      <c r="FL34" s="55"/>
      <c r="FM34" s="55"/>
      <c r="FN34" s="55"/>
      <c r="FO34" s="55"/>
      <c r="FP34" s="55"/>
      <c r="FQ34" s="55"/>
      <c r="FR34" s="55"/>
      <c r="FS34" s="55"/>
      <c r="FT34" s="55"/>
      <c r="FU34" s="55"/>
      <c r="FV34" s="55"/>
      <c r="FW34" s="55"/>
      <c r="FX34" s="55"/>
      <c r="FY34" s="55"/>
    </row>
    <row r="35" spans="1:181" s="61" customFormat="1">
      <c r="A35" s="95"/>
      <c r="B35" s="90" t="s">
        <v>112</v>
      </c>
      <c r="C35" s="97"/>
      <c r="D35" s="98"/>
      <c r="E35" s="57"/>
      <c r="F35" s="98"/>
      <c r="G35" s="55"/>
      <c r="H35" s="55"/>
      <c r="I35" s="55"/>
      <c r="J35" s="59"/>
      <c r="K35" s="55"/>
      <c r="L35" s="60"/>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c r="DJ35" s="55"/>
      <c r="DK35" s="55"/>
      <c r="DL35" s="55"/>
      <c r="DM35" s="55"/>
      <c r="DN35" s="55"/>
      <c r="DO35" s="55"/>
      <c r="DP35" s="55"/>
      <c r="DQ35" s="55"/>
      <c r="DR35" s="55"/>
      <c r="DS35" s="55"/>
      <c r="DT35" s="55"/>
      <c r="DU35" s="55"/>
      <c r="DV35" s="55"/>
      <c r="DW35" s="55"/>
      <c r="DX35" s="55"/>
      <c r="DY35" s="55"/>
      <c r="DZ35" s="55"/>
      <c r="EA35" s="55"/>
      <c r="EB35" s="55"/>
      <c r="EC35" s="55"/>
      <c r="ED35" s="55"/>
      <c r="EE35" s="55"/>
      <c r="EF35" s="55"/>
      <c r="EG35" s="55"/>
      <c r="EH35" s="55"/>
      <c r="EI35" s="55"/>
      <c r="EJ35" s="55"/>
      <c r="EK35" s="55"/>
      <c r="EL35" s="55"/>
      <c r="EM35" s="55"/>
      <c r="EN35" s="55"/>
      <c r="EO35" s="55"/>
      <c r="EP35" s="55"/>
      <c r="EQ35" s="55"/>
      <c r="ER35" s="55"/>
      <c r="ES35" s="55"/>
      <c r="ET35" s="55"/>
      <c r="EU35" s="55"/>
      <c r="EV35" s="55"/>
      <c r="EW35" s="55"/>
      <c r="EX35" s="55"/>
      <c r="EY35" s="55"/>
      <c r="EZ35" s="55"/>
      <c r="FA35" s="55"/>
      <c r="FB35" s="55"/>
      <c r="FC35" s="55"/>
      <c r="FD35" s="55"/>
      <c r="FE35" s="55"/>
      <c r="FF35" s="55"/>
      <c r="FG35" s="55"/>
      <c r="FH35" s="55"/>
      <c r="FI35" s="55"/>
      <c r="FJ35" s="55"/>
      <c r="FK35" s="55"/>
      <c r="FL35" s="55"/>
      <c r="FM35" s="55"/>
      <c r="FN35" s="55"/>
      <c r="FO35" s="55"/>
      <c r="FP35" s="55"/>
      <c r="FQ35" s="55"/>
      <c r="FR35" s="55"/>
      <c r="FS35" s="55"/>
      <c r="FT35" s="55"/>
      <c r="FU35" s="55"/>
      <c r="FV35" s="55"/>
      <c r="FW35" s="55"/>
      <c r="FX35" s="55"/>
      <c r="FY35" s="55"/>
    </row>
    <row r="36" spans="1:181" s="61" customFormat="1">
      <c r="A36" s="95"/>
      <c r="B36" s="99"/>
      <c r="C36" s="97"/>
      <c r="D36" s="98"/>
      <c r="E36" s="57"/>
      <c r="F36" s="98"/>
      <c r="G36" s="55"/>
      <c r="H36" s="55"/>
      <c r="I36" s="55"/>
      <c r="J36" s="59"/>
      <c r="K36" s="55"/>
      <c r="L36" s="60"/>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c r="DJ36" s="55"/>
      <c r="DK36" s="55"/>
      <c r="DL36" s="55"/>
      <c r="DM36" s="55"/>
      <c r="DN36" s="55"/>
      <c r="DO36" s="55"/>
      <c r="DP36" s="55"/>
      <c r="DQ36" s="55"/>
      <c r="DR36" s="55"/>
      <c r="DS36" s="55"/>
      <c r="DT36" s="55"/>
      <c r="DU36" s="55"/>
      <c r="DV36" s="55"/>
      <c r="DW36" s="55"/>
      <c r="DX36" s="55"/>
      <c r="DY36" s="55"/>
      <c r="DZ36" s="55"/>
      <c r="EA36" s="55"/>
      <c r="EB36" s="55"/>
      <c r="EC36" s="55"/>
      <c r="ED36" s="55"/>
      <c r="EE36" s="55"/>
      <c r="EF36" s="55"/>
      <c r="EG36" s="55"/>
      <c r="EH36" s="55"/>
      <c r="EI36" s="55"/>
      <c r="EJ36" s="55"/>
      <c r="EK36" s="55"/>
      <c r="EL36" s="55"/>
      <c r="EM36" s="55"/>
      <c r="EN36" s="55"/>
      <c r="EO36" s="55"/>
      <c r="EP36" s="55"/>
      <c r="EQ36" s="55"/>
      <c r="ER36" s="55"/>
      <c r="ES36" s="55"/>
      <c r="ET36" s="55"/>
      <c r="EU36" s="55"/>
      <c r="EV36" s="55"/>
      <c r="EW36" s="55"/>
      <c r="EX36" s="55"/>
      <c r="EY36" s="55"/>
      <c r="EZ36" s="55"/>
      <c r="FA36" s="55"/>
      <c r="FB36" s="55"/>
      <c r="FC36" s="55"/>
      <c r="FD36" s="55"/>
      <c r="FE36" s="55"/>
      <c r="FF36" s="55"/>
      <c r="FG36" s="55"/>
      <c r="FH36" s="55"/>
      <c r="FI36" s="55"/>
      <c r="FJ36" s="55"/>
      <c r="FK36" s="55"/>
      <c r="FL36" s="55"/>
      <c r="FM36" s="55"/>
      <c r="FN36" s="55"/>
      <c r="FO36" s="55"/>
      <c r="FP36" s="55"/>
      <c r="FQ36" s="55"/>
      <c r="FR36" s="55"/>
      <c r="FS36" s="55"/>
      <c r="FT36" s="55"/>
      <c r="FU36" s="55"/>
      <c r="FV36" s="55"/>
      <c r="FW36" s="55"/>
      <c r="FX36" s="55"/>
      <c r="FY36" s="55"/>
    </row>
    <row r="37" spans="1:181" s="61" customFormat="1" ht="89.25">
      <c r="A37" s="95" t="s">
        <v>44</v>
      </c>
      <c r="B37" s="96" t="s">
        <v>149</v>
      </c>
      <c r="C37" s="97" t="s">
        <v>59</v>
      </c>
      <c r="D37" s="98">
        <v>1</v>
      </c>
      <c r="E37" s="57"/>
      <c r="F37" s="98">
        <f>D37*E37</f>
        <v>0</v>
      </c>
      <c r="G37" s="55"/>
      <c r="H37" s="55"/>
      <c r="I37" s="55"/>
      <c r="J37" s="59"/>
      <c r="K37" s="55"/>
      <c r="L37" s="60"/>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c r="DJ37" s="55"/>
      <c r="DK37" s="55"/>
      <c r="DL37" s="55"/>
      <c r="DM37" s="55"/>
      <c r="DN37" s="55"/>
      <c r="DO37" s="55"/>
      <c r="DP37" s="55"/>
      <c r="DQ37" s="55"/>
      <c r="DR37" s="55"/>
      <c r="DS37" s="55"/>
      <c r="DT37" s="55"/>
      <c r="DU37" s="55"/>
      <c r="DV37" s="55"/>
      <c r="DW37" s="55"/>
      <c r="DX37" s="55"/>
      <c r="DY37" s="55"/>
      <c r="DZ37" s="55"/>
      <c r="EA37" s="55"/>
      <c r="EB37" s="55"/>
      <c r="EC37" s="55"/>
      <c r="ED37" s="55"/>
      <c r="EE37" s="55"/>
      <c r="EF37" s="55"/>
      <c r="EG37" s="55"/>
      <c r="EH37" s="55"/>
      <c r="EI37" s="55"/>
      <c r="EJ37" s="55"/>
      <c r="EK37" s="55"/>
      <c r="EL37" s="55"/>
      <c r="EM37" s="55"/>
      <c r="EN37" s="55"/>
      <c r="EO37" s="55"/>
      <c r="EP37" s="55"/>
      <c r="EQ37" s="55"/>
      <c r="ER37" s="55"/>
      <c r="ES37" s="55"/>
      <c r="ET37" s="55"/>
      <c r="EU37" s="55"/>
      <c r="EV37" s="55"/>
      <c r="EW37" s="55"/>
      <c r="EX37" s="55"/>
      <c r="EY37" s="55"/>
      <c r="EZ37" s="55"/>
      <c r="FA37" s="55"/>
      <c r="FB37" s="55"/>
      <c r="FC37" s="55"/>
      <c r="FD37" s="55"/>
      <c r="FE37" s="55"/>
      <c r="FF37" s="55"/>
      <c r="FG37" s="55"/>
      <c r="FH37" s="55"/>
      <c r="FI37" s="55"/>
      <c r="FJ37" s="55"/>
      <c r="FK37" s="55"/>
      <c r="FL37" s="55"/>
      <c r="FM37" s="55"/>
      <c r="FN37" s="55"/>
      <c r="FO37" s="55"/>
      <c r="FP37" s="55"/>
      <c r="FQ37" s="55"/>
      <c r="FR37" s="55"/>
      <c r="FS37" s="55"/>
      <c r="FT37" s="55"/>
      <c r="FU37" s="55"/>
      <c r="FV37" s="55"/>
      <c r="FW37" s="55"/>
      <c r="FX37" s="55"/>
      <c r="FY37" s="55"/>
    </row>
    <row r="38" spans="1:181" s="61" customFormat="1">
      <c r="A38" s="95"/>
      <c r="B38" s="99" t="s">
        <v>113</v>
      </c>
      <c r="C38" s="97"/>
      <c r="D38" s="98"/>
      <c r="E38" s="57"/>
      <c r="F38" s="98"/>
      <c r="G38" s="55"/>
      <c r="H38" s="55"/>
      <c r="I38" s="55"/>
      <c r="J38" s="59"/>
      <c r="K38" s="55"/>
      <c r="L38" s="60"/>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c r="DJ38" s="55"/>
      <c r="DK38" s="55"/>
      <c r="DL38" s="55"/>
      <c r="DM38" s="55"/>
      <c r="DN38" s="55"/>
      <c r="DO38" s="55"/>
      <c r="DP38" s="55"/>
      <c r="DQ38" s="55"/>
      <c r="DR38" s="55"/>
      <c r="DS38" s="55"/>
      <c r="DT38" s="55"/>
      <c r="DU38" s="55"/>
      <c r="DV38" s="55"/>
      <c r="DW38" s="55"/>
      <c r="DX38" s="55"/>
      <c r="DY38" s="55"/>
      <c r="DZ38" s="55"/>
      <c r="EA38" s="55"/>
      <c r="EB38" s="55"/>
      <c r="EC38" s="55"/>
      <c r="ED38" s="55"/>
      <c r="EE38" s="55"/>
      <c r="EF38" s="55"/>
      <c r="EG38" s="55"/>
      <c r="EH38" s="55"/>
      <c r="EI38" s="55"/>
      <c r="EJ38" s="55"/>
      <c r="EK38" s="55"/>
      <c r="EL38" s="55"/>
      <c r="EM38" s="55"/>
      <c r="EN38" s="55"/>
      <c r="EO38" s="55"/>
      <c r="EP38" s="55"/>
      <c r="EQ38" s="55"/>
      <c r="ER38" s="55"/>
      <c r="ES38" s="55"/>
      <c r="ET38" s="55"/>
      <c r="EU38" s="55"/>
      <c r="EV38" s="55"/>
      <c r="EW38" s="55"/>
      <c r="EX38" s="55"/>
      <c r="EY38" s="55"/>
      <c r="EZ38" s="55"/>
      <c r="FA38" s="55"/>
      <c r="FB38" s="55"/>
      <c r="FC38" s="55"/>
      <c r="FD38" s="55"/>
      <c r="FE38" s="55"/>
      <c r="FF38" s="55"/>
      <c r="FG38" s="55"/>
      <c r="FH38" s="55"/>
      <c r="FI38" s="55"/>
      <c r="FJ38" s="55"/>
      <c r="FK38" s="55"/>
      <c r="FL38" s="55"/>
      <c r="FM38" s="55"/>
      <c r="FN38" s="55"/>
      <c r="FO38" s="55"/>
      <c r="FP38" s="55"/>
      <c r="FQ38" s="55"/>
      <c r="FR38" s="55"/>
      <c r="FS38" s="55"/>
      <c r="FT38" s="55"/>
      <c r="FU38" s="55"/>
      <c r="FV38" s="55"/>
      <c r="FW38" s="55"/>
      <c r="FX38" s="55"/>
      <c r="FY38" s="55"/>
    </row>
    <row r="39" spans="1:181" s="61" customFormat="1">
      <c r="A39" s="95"/>
      <c r="B39" s="99" t="s">
        <v>114</v>
      </c>
      <c r="C39" s="97"/>
      <c r="D39" s="98"/>
      <c r="E39" s="57"/>
      <c r="F39" s="98"/>
      <c r="G39" s="55"/>
      <c r="H39" s="55"/>
      <c r="I39" s="55"/>
      <c r="J39" s="59"/>
      <c r="K39" s="55"/>
      <c r="L39" s="60"/>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c r="DJ39" s="55"/>
      <c r="DK39" s="55"/>
      <c r="DL39" s="55"/>
      <c r="DM39" s="55"/>
      <c r="DN39" s="55"/>
      <c r="DO39" s="55"/>
      <c r="DP39" s="55"/>
      <c r="DQ39" s="55"/>
      <c r="DR39" s="55"/>
      <c r="DS39" s="55"/>
      <c r="DT39" s="55"/>
      <c r="DU39" s="55"/>
      <c r="DV39" s="55"/>
      <c r="DW39" s="55"/>
      <c r="DX39" s="55"/>
      <c r="DY39" s="55"/>
      <c r="DZ39" s="55"/>
      <c r="EA39" s="55"/>
      <c r="EB39" s="55"/>
      <c r="EC39" s="55"/>
      <c r="ED39" s="55"/>
      <c r="EE39" s="55"/>
      <c r="EF39" s="55"/>
      <c r="EG39" s="55"/>
      <c r="EH39" s="55"/>
      <c r="EI39" s="55"/>
      <c r="EJ39" s="55"/>
      <c r="EK39" s="55"/>
      <c r="EL39" s="55"/>
      <c r="EM39" s="55"/>
      <c r="EN39" s="55"/>
      <c r="EO39" s="55"/>
      <c r="EP39" s="55"/>
      <c r="EQ39" s="55"/>
      <c r="ER39" s="55"/>
      <c r="ES39" s="55"/>
      <c r="ET39" s="55"/>
      <c r="EU39" s="55"/>
      <c r="EV39" s="55"/>
      <c r="EW39" s="55"/>
      <c r="EX39" s="55"/>
      <c r="EY39" s="55"/>
      <c r="EZ39" s="55"/>
      <c r="FA39" s="55"/>
      <c r="FB39" s="55"/>
      <c r="FC39" s="55"/>
      <c r="FD39" s="55"/>
      <c r="FE39" s="55"/>
      <c r="FF39" s="55"/>
      <c r="FG39" s="55"/>
      <c r="FH39" s="55"/>
      <c r="FI39" s="55"/>
      <c r="FJ39" s="55"/>
      <c r="FK39" s="55"/>
      <c r="FL39" s="55"/>
      <c r="FM39" s="55"/>
      <c r="FN39" s="55"/>
      <c r="FO39" s="55"/>
      <c r="FP39" s="55"/>
      <c r="FQ39" s="55"/>
      <c r="FR39" s="55"/>
      <c r="FS39" s="55"/>
      <c r="FT39" s="55"/>
      <c r="FU39" s="55"/>
      <c r="FV39" s="55"/>
      <c r="FW39" s="55"/>
      <c r="FX39" s="55"/>
      <c r="FY39" s="55"/>
    </row>
    <row r="40" spans="1:181" s="61" customFormat="1">
      <c r="A40" s="95"/>
      <c r="B40" s="99" t="s">
        <v>115</v>
      </c>
      <c r="C40" s="97"/>
      <c r="D40" s="98"/>
      <c r="E40" s="57"/>
      <c r="F40" s="98"/>
      <c r="G40" s="55"/>
      <c r="H40" s="55"/>
      <c r="I40" s="55"/>
      <c r="J40" s="59"/>
      <c r="K40" s="55"/>
      <c r="L40" s="60"/>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c r="DJ40" s="55"/>
      <c r="DK40" s="55"/>
      <c r="DL40" s="55"/>
      <c r="DM40" s="55"/>
      <c r="DN40" s="55"/>
      <c r="DO40" s="55"/>
      <c r="DP40" s="55"/>
      <c r="DQ40" s="55"/>
      <c r="DR40" s="55"/>
      <c r="DS40" s="55"/>
      <c r="DT40" s="55"/>
      <c r="DU40" s="55"/>
      <c r="DV40" s="55"/>
      <c r="DW40" s="55"/>
      <c r="DX40" s="55"/>
      <c r="DY40" s="55"/>
      <c r="DZ40" s="55"/>
      <c r="EA40" s="55"/>
      <c r="EB40" s="55"/>
      <c r="EC40" s="55"/>
      <c r="ED40" s="55"/>
      <c r="EE40" s="55"/>
      <c r="EF40" s="55"/>
      <c r="EG40" s="55"/>
      <c r="EH40" s="55"/>
      <c r="EI40" s="55"/>
      <c r="EJ40" s="55"/>
      <c r="EK40" s="55"/>
      <c r="EL40" s="55"/>
      <c r="EM40" s="55"/>
      <c r="EN40" s="55"/>
      <c r="EO40" s="55"/>
      <c r="EP40" s="55"/>
      <c r="EQ40" s="55"/>
      <c r="ER40" s="55"/>
      <c r="ES40" s="55"/>
      <c r="ET40" s="55"/>
      <c r="EU40" s="55"/>
      <c r="EV40" s="55"/>
      <c r="EW40" s="55"/>
      <c r="EX40" s="55"/>
      <c r="EY40" s="55"/>
      <c r="EZ40" s="55"/>
      <c r="FA40" s="55"/>
      <c r="FB40" s="55"/>
      <c r="FC40" s="55"/>
      <c r="FD40" s="55"/>
      <c r="FE40" s="55"/>
      <c r="FF40" s="55"/>
      <c r="FG40" s="55"/>
      <c r="FH40" s="55"/>
      <c r="FI40" s="55"/>
      <c r="FJ40" s="55"/>
      <c r="FK40" s="55"/>
      <c r="FL40" s="55"/>
      <c r="FM40" s="55"/>
      <c r="FN40" s="55"/>
      <c r="FO40" s="55"/>
      <c r="FP40" s="55"/>
      <c r="FQ40" s="55"/>
      <c r="FR40" s="55"/>
      <c r="FS40" s="55"/>
      <c r="FT40" s="55"/>
      <c r="FU40" s="55"/>
      <c r="FV40" s="55"/>
      <c r="FW40" s="55"/>
      <c r="FX40" s="55"/>
      <c r="FY40" s="55"/>
    </row>
    <row r="41" spans="1:181" s="61" customFormat="1">
      <c r="A41" s="95"/>
      <c r="B41" s="101"/>
      <c r="C41" s="97"/>
      <c r="D41" s="98"/>
      <c r="E41" s="57"/>
      <c r="F41" s="98"/>
      <c r="G41" s="55"/>
      <c r="H41" s="55"/>
      <c r="I41" s="55"/>
      <c r="J41" s="59"/>
      <c r="K41" s="55"/>
      <c r="L41" s="60"/>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c r="DJ41" s="55"/>
      <c r="DK41" s="55"/>
      <c r="DL41" s="55"/>
      <c r="DM41" s="55"/>
      <c r="DN41" s="55"/>
      <c r="DO41" s="55"/>
      <c r="DP41" s="55"/>
      <c r="DQ41" s="55"/>
      <c r="DR41" s="55"/>
      <c r="DS41" s="55"/>
      <c r="DT41" s="55"/>
      <c r="DU41" s="55"/>
      <c r="DV41" s="55"/>
      <c r="DW41" s="55"/>
      <c r="DX41" s="55"/>
      <c r="DY41" s="55"/>
      <c r="DZ41" s="55"/>
      <c r="EA41" s="55"/>
      <c r="EB41" s="55"/>
      <c r="EC41" s="55"/>
      <c r="ED41" s="55"/>
      <c r="EE41" s="55"/>
      <c r="EF41" s="55"/>
      <c r="EG41" s="55"/>
      <c r="EH41" s="55"/>
      <c r="EI41" s="55"/>
      <c r="EJ41" s="55"/>
      <c r="EK41" s="55"/>
      <c r="EL41" s="55"/>
      <c r="EM41" s="55"/>
      <c r="EN41" s="55"/>
      <c r="EO41" s="55"/>
      <c r="EP41" s="55"/>
      <c r="EQ41" s="55"/>
      <c r="ER41" s="55"/>
      <c r="ES41" s="55"/>
      <c r="ET41" s="55"/>
      <c r="EU41" s="55"/>
      <c r="EV41" s="55"/>
      <c r="EW41" s="55"/>
      <c r="EX41" s="55"/>
      <c r="EY41" s="55"/>
      <c r="EZ41" s="55"/>
      <c r="FA41" s="55"/>
      <c r="FB41" s="55"/>
      <c r="FC41" s="55"/>
      <c r="FD41" s="55"/>
      <c r="FE41" s="55"/>
      <c r="FF41" s="55"/>
      <c r="FG41" s="55"/>
      <c r="FH41" s="55"/>
      <c r="FI41" s="55"/>
      <c r="FJ41" s="55"/>
      <c r="FK41" s="55"/>
      <c r="FL41" s="55"/>
      <c r="FM41" s="55"/>
      <c r="FN41" s="55"/>
      <c r="FO41" s="55"/>
      <c r="FP41" s="55"/>
      <c r="FQ41" s="55"/>
      <c r="FR41" s="55"/>
      <c r="FS41" s="55"/>
      <c r="FT41" s="55"/>
      <c r="FU41" s="55"/>
      <c r="FV41" s="55"/>
      <c r="FW41" s="55"/>
      <c r="FX41" s="55"/>
      <c r="FY41" s="55"/>
    </row>
    <row r="42" spans="1:181" s="61" customFormat="1" ht="25.5">
      <c r="A42" s="95" t="s">
        <v>45</v>
      </c>
      <c r="B42" s="99" t="s">
        <v>118</v>
      </c>
      <c r="C42" s="97" t="s">
        <v>59</v>
      </c>
      <c r="D42" s="98">
        <v>1</v>
      </c>
      <c r="E42" s="57"/>
      <c r="F42" s="98">
        <f>D42*E42</f>
        <v>0</v>
      </c>
      <c r="G42" s="55"/>
      <c r="H42" s="55"/>
      <c r="I42" s="55"/>
      <c r="J42" s="59"/>
      <c r="K42" s="55"/>
      <c r="L42" s="60"/>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c r="DJ42" s="55"/>
      <c r="DK42" s="55"/>
      <c r="DL42" s="55"/>
      <c r="DM42" s="55"/>
      <c r="DN42" s="55"/>
      <c r="DO42" s="55"/>
      <c r="DP42" s="55"/>
      <c r="DQ42" s="55"/>
      <c r="DR42" s="55"/>
      <c r="DS42" s="55"/>
      <c r="DT42" s="55"/>
      <c r="DU42" s="55"/>
      <c r="DV42" s="55"/>
      <c r="DW42" s="55"/>
      <c r="DX42" s="55"/>
      <c r="DY42" s="55"/>
      <c r="DZ42" s="55"/>
      <c r="EA42" s="55"/>
      <c r="EB42" s="55"/>
      <c r="EC42" s="55"/>
      <c r="ED42" s="55"/>
      <c r="EE42" s="55"/>
      <c r="EF42" s="55"/>
      <c r="EG42" s="55"/>
      <c r="EH42" s="55"/>
      <c r="EI42" s="55"/>
      <c r="EJ42" s="55"/>
      <c r="EK42" s="55"/>
      <c r="EL42" s="55"/>
      <c r="EM42" s="55"/>
      <c r="EN42" s="55"/>
      <c r="EO42" s="55"/>
      <c r="EP42" s="55"/>
      <c r="EQ42" s="55"/>
      <c r="ER42" s="55"/>
      <c r="ES42" s="55"/>
      <c r="ET42" s="55"/>
      <c r="EU42" s="55"/>
      <c r="EV42" s="55"/>
      <c r="EW42" s="55"/>
      <c r="EX42" s="55"/>
      <c r="EY42" s="55"/>
      <c r="EZ42" s="55"/>
      <c r="FA42" s="55"/>
      <c r="FB42" s="55"/>
      <c r="FC42" s="55"/>
      <c r="FD42" s="55"/>
      <c r="FE42" s="55"/>
      <c r="FF42" s="55"/>
      <c r="FG42" s="55"/>
      <c r="FH42" s="55"/>
      <c r="FI42" s="55"/>
      <c r="FJ42" s="55"/>
      <c r="FK42" s="55"/>
      <c r="FL42" s="55"/>
      <c r="FM42" s="55"/>
      <c r="FN42" s="55"/>
      <c r="FO42" s="55"/>
      <c r="FP42" s="55"/>
      <c r="FQ42" s="55"/>
      <c r="FR42" s="55"/>
      <c r="FS42" s="55"/>
      <c r="FT42" s="55"/>
      <c r="FU42" s="55"/>
      <c r="FV42" s="55"/>
      <c r="FW42" s="55"/>
      <c r="FX42" s="55"/>
      <c r="FY42" s="55"/>
    </row>
    <row r="43" spans="1:181" s="61" customFormat="1">
      <c r="A43" s="95"/>
      <c r="B43" s="99" t="s">
        <v>117</v>
      </c>
      <c r="C43" s="97"/>
      <c r="D43" s="98"/>
      <c r="E43" s="57"/>
      <c r="F43" s="98"/>
      <c r="G43" s="55"/>
      <c r="H43" s="55"/>
      <c r="I43" s="55"/>
      <c r="J43" s="59"/>
      <c r="K43" s="55"/>
      <c r="L43" s="60"/>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c r="DJ43" s="55"/>
      <c r="DK43" s="55"/>
      <c r="DL43" s="55"/>
      <c r="DM43" s="55"/>
      <c r="DN43" s="55"/>
      <c r="DO43" s="55"/>
      <c r="DP43" s="55"/>
      <c r="DQ43" s="55"/>
      <c r="DR43" s="55"/>
      <c r="DS43" s="55"/>
      <c r="DT43" s="55"/>
      <c r="DU43" s="55"/>
      <c r="DV43" s="55"/>
      <c r="DW43" s="55"/>
      <c r="DX43" s="55"/>
      <c r="DY43" s="55"/>
      <c r="DZ43" s="55"/>
      <c r="EA43" s="55"/>
      <c r="EB43" s="55"/>
      <c r="EC43" s="55"/>
      <c r="ED43" s="55"/>
      <c r="EE43" s="55"/>
      <c r="EF43" s="55"/>
      <c r="EG43" s="55"/>
      <c r="EH43" s="55"/>
      <c r="EI43" s="55"/>
      <c r="EJ43" s="55"/>
      <c r="EK43" s="55"/>
      <c r="EL43" s="55"/>
      <c r="EM43" s="55"/>
      <c r="EN43" s="55"/>
      <c r="EO43" s="55"/>
      <c r="EP43" s="55"/>
      <c r="EQ43" s="55"/>
      <c r="ER43" s="55"/>
      <c r="ES43" s="55"/>
      <c r="ET43" s="55"/>
      <c r="EU43" s="55"/>
      <c r="EV43" s="55"/>
      <c r="EW43" s="55"/>
      <c r="EX43" s="55"/>
      <c r="EY43" s="55"/>
      <c r="EZ43" s="55"/>
      <c r="FA43" s="55"/>
      <c r="FB43" s="55"/>
      <c r="FC43" s="55"/>
      <c r="FD43" s="55"/>
      <c r="FE43" s="55"/>
      <c r="FF43" s="55"/>
      <c r="FG43" s="55"/>
      <c r="FH43" s="55"/>
      <c r="FI43" s="55"/>
      <c r="FJ43" s="55"/>
      <c r="FK43" s="55"/>
      <c r="FL43" s="55"/>
      <c r="FM43" s="55"/>
      <c r="FN43" s="55"/>
      <c r="FO43" s="55"/>
      <c r="FP43" s="55"/>
      <c r="FQ43" s="55"/>
      <c r="FR43" s="55"/>
      <c r="FS43" s="55"/>
      <c r="FT43" s="55"/>
      <c r="FU43" s="55"/>
      <c r="FV43" s="55"/>
      <c r="FW43" s="55"/>
      <c r="FX43" s="55"/>
      <c r="FY43" s="55"/>
    </row>
    <row r="44" spans="1:181" s="61" customFormat="1">
      <c r="A44" s="95"/>
      <c r="B44" s="99"/>
      <c r="C44" s="97"/>
      <c r="D44" s="98"/>
      <c r="E44" s="57"/>
      <c r="F44" s="98"/>
      <c r="G44" s="55"/>
      <c r="H44" s="55"/>
      <c r="I44" s="55"/>
      <c r="J44" s="59"/>
      <c r="K44" s="55"/>
      <c r="L44" s="60"/>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c r="DJ44" s="55"/>
      <c r="DK44" s="55"/>
      <c r="DL44" s="55"/>
      <c r="DM44" s="55"/>
      <c r="DN44" s="55"/>
      <c r="DO44" s="55"/>
      <c r="DP44" s="55"/>
      <c r="DQ44" s="55"/>
      <c r="DR44" s="55"/>
      <c r="DS44" s="55"/>
      <c r="DT44" s="55"/>
      <c r="DU44" s="55"/>
      <c r="DV44" s="55"/>
      <c r="DW44" s="55"/>
      <c r="DX44" s="55"/>
      <c r="DY44" s="55"/>
      <c r="DZ44" s="55"/>
      <c r="EA44" s="55"/>
      <c r="EB44" s="55"/>
      <c r="EC44" s="55"/>
      <c r="ED44" s="55"/>
      <c r="EE44" s="55"/>
      <c r="EF44" s="55"/>
      <c r="EG44" s="55"/>
      <c r="EH44" s="55"/>
      <c r="EI44" s="55"/>
      <c r="EJ44" s="55"/>
      <c r="EK44" s="55"/>
      <c r="EL44" s="55"/>
      <c r="EM44" s="55"/>
      <c r="EN44" s="55"/>
      <c r="EO44" s="55"/>
      <c r="EP44" s="55"/>
      <c r="EQ44" s="55"/>
      <c r="ER44" s="55"/>
      <c r="ES44" s="55"/>
      <c r="ET44" s="55"/>
      <c r="EU44" s="55"/>
      <c r="EV44" s="55"/>
      <c r="EW44" s="55"/>
      <c r="EX44" s="55"/>
      <c r="EY44" s="55"/>
      <c r="EZ44" s="55"/>
      <c r="FA44" s="55"/>
      <c r="FB44" s="55"/>
      <c r="FC44" s="55"/>
      <c r="FD44" s="55"/>
      <c r="FE44" s="55"/>
      <c r="FF44" s="55"/>
      <c r="FG44" s="55"/>
      <c r="FH44" s="55"/>
      <c r="FI44" s="55"/>
      <c r="FJ44" s="55"/>
      <c r="FK44" s="55"/>
      <c r="FL44" s="55"/>
      <c r="FM44" s="55"/>
      <c r="FN44" s="55"/>
      <c r="FO44" s="55"/>
      <c r="FP44" s="55"/>
      <c r="FQ44" s="55"/>
      <c r="FR44" s="55"/>
      <c r="FS44" s="55"/>
      <c r="FT44" s="55"/>
      <c r="FU44" s="55"/>
      <c r="FV44" s="55"/>
      <c r="FW44" s="55"/>
      <c r="FX44" s="55"/>
      <c r="FY44" s="55"/>
    </row>
    <row r="45" spans="1:181" s="61" customFormat="1" ht="38.25">
      <c r="A45" s="95" t="s">
        <v>46</v>
      </c>
      <c r="B45" s="96" t="s">
        <v>148</v>
      </c>
      <c r="C45" s="97" t="s">
        <v>59</v>
      </c>
      <c r="D45" s="98">
        <v>1</v>
      </c>
      <c r="E45" s="57"/>
      <c r="F45" s="98">
        <f>D45*E45</f>
        <v>0</v>
      </c>
      <c r="G45" s="55"/>
      <c r="H45" s="55"/>
      <c r="I45" s="55"/>
      <c r="J45" s="59"/>
      <c r="K45" s="55"/>
      <c r="L45" s="60"/>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c r="DJ45" s="55"/>
      <c r="DK45" s="55"/>
      <c r="DL45" s="55"/>
      <c r="DM45" s="55"/>
      <c r="DN45" s="55"/>
      <c r="DO45" s="55"/>
      <c r="DP45" s="55"/>
      <c r="DQ45" s="55"/>
      <c r="DR45" s="55"/>
      <c r="DS45" s="55"/>
      <c r="DT45" s="55"/>
      <c r="DU45" s="55"/>
      <c r="DV45" s="55"/>
      <c r="DW45" s="55"/>
      <c r="DX45" s="55"/>
      <c r="DY45" s="55"/>
      <c r="DZ45" s="55"/>
      <c r="EA45" s="55"/>
      <c r="EB45" s="55"/>
      <c r="EC45" s="55"/>
      <c r="ED45" s="55"/>
      <c r="EE45" s="55"/>
      <c r="EF45" s="55"/>
      <c r="EG45" s="55"/>
      <c r="EH45" s="55"/>
      <c r="EI45" s="55"/>
      <c r="EJ45" s="55"/>
      <c r="EK45" s="55"/>
      <c r="EL45" s="55"/>
      <c r="EM45" s="55"/>
      <c r="EN45" s="55"/>
      <c r="EO45" s="55"/>
      <c r="EP45" s="55"/>
      <c r="EQ45" s="55"/>
      <c r="ER45" s="55"/>
      <c r="ES45" s="55"/>
      <c r="ET45" s="55"/>
      <c r="EU45" s="55"/>
      <c r="EV45" s="55"/>
      <c r="EW45" s="55"/>
      <c r="EX45" s="55"/>
      <c r="EY45" s="55"/>
      <c r="EZ45" s="55"/>
      <c r="FA45" s="55"/>
      <c r="FB45" s="55"/>
      <c r="FC45" s="55"/>
      <c r="FD45" s="55"/>
      <c r="FE45" s="55"/>
      <c r="FF45" s="55"/>
      <c r="FG45" s="55"/>
      <c r="FH45" s="55"/>
      <c r="FI45" s="55"/>
      <c r="FJ45" s="55"/>
      <c r="FK45" s="55"/>
      <c r="FL45" s="55"/>
      <c r="FM45" s="55"/>
      <c r="FN45" s="55"/>
      <c r="FO45" s="55"/>
      <c r="FP45" s="55"/>
      <c r="FQ45" s="55"/>
      <c r="FR45" s="55"/>
      <c r="FS45" s="55"/>
      <c r="FT45" s="55"/>
      <c r="FU45" s="55"/>
      <c r="FV45" s="55"/>
      <c r="FW45" s="55"/>
      <c r="FX45" s="55"/>
      <c r="FY45" s="55"/>
    </row>
    <row r="46" spans="1:181" s="61" customFormat="1">
      <c r="A46" s="95"/>
      <c r="B46" s="99" t="s">
        <v>120</v>
      </c>
      <c r="C46" s="97"/>
      <c r="D46" s="98"/>
      <c r="E46" s="57"/>
      <c r="F46" s="98"/>
      <c r="G46" s="55"/>
      <c r="H46" s="55"/>
      <c r="I46" s="55"/>
      <c r="J46" s="59"/>
      <c r="K46" s="55"/>
      <c r="L46" s="60"/>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c r="DJ46" s="55"/>
      <c r="DK46" s="55"/>
      <c r="DL46" s="55"/>
      <c r="DM46" s="55"/>
      <c r="DN46" s="55"/>
      <c r="DO46" s="55"/>
      <c r="DP46" s="55"/>
      <c r="DQ46" s="55"/>
      <c r="DR46" s="55"/>
      <c r="DS46" s="55"/>
      <c r="DT46" s="55"/>
      <c r="DU46" s="55"/>
      <c r="DV46" s="55"/>
      <c r="DW46" s="55"/>
      <c r="DX46" s="55"/>
      <c r="DY46" s="55"/>
      <c r="DZ46" s="55"/>
      <c r="EA46" s="55"/>
      <c r="EB46" s="55"/>
      <c r="EC46" s="55"/>
      <c r="ED46" s="55"/>
      <c r="EE46" s="55"/>
      <c r="EF46" s="55"/>
      <c r="EG46" s="55"/>
      <c r="EH46" s="55"/>
      <c r="EI46" s="55"/>
      <c r="EJ46" s="55"/>
      <c r="EK46" s="55"/>
      <c r="EL46" s="55"/>
      <c r="EM46" s="55"/>
      <c r="EN46" s="55"/>
      <c r="EO46" s="55"/>
      <c r="EP46" s="55"/>
      <c r="EQ46" s="55"/>
      <c r="ER46" s="55"/>
      <c r="ES46" s="55"/>
      <c r="ET46" s="55"/>
      <c r="EU46" s="55"/>
      <c r="EV46" s="55"/>
      <c r="EW46" s="55"/>
      <c r="EX46" s="55"/>
      <c r="EY46" s="55"/>
      <c r="EZ46" s="55"/>
      <c r="FA46" s="55"/>
      <c r="FB46" s="55"/>
      <c r="FC46" s="55"/>
      <c r="FD46" s="55"/>
      <c r="FE46" s="55"/>
      <c r="FF46" s="55"/>
      <c r="FG46" s="55"/>
      <c r="FH46" s="55"/>
      <c r="FI46" s="55"/>
      <c r="FJ46" s="55"/>
      <c r="FK46" s="55"/>
      <c r="FL46" s="55"/>
      <c r="FM46" s="55"/>
      <c r="FN46" s="55"/>
      <c r="FO46" s="55"/>
      <c r="FP46" s="55"/>
      <c r="FQ46" s="55"/>
      <c r="FR46" s="55"/>
      <c r="FS46" s="55"/>
      <c r="FT46" s="55"/>
      <c r="FU46" s="55"/>
      <c r="FV46" s="55"/>
      <c r="FW46" s="55"/>
      <c r="FX46" s="55"/>
      <c r="FY46" s="55"/>
    </row>
    <row r="47" spans="1:181" s="61" customFormat="1">
      <c r="A47" s="95"/>
      <c r="B47" s="102"/>
      <c r="C47" s="97"/>
      <c r="D47" s="98"/>
      <c r="E47" s="57"/>
      <c r="F47" s="98"/>
      <c r="G47" s="55"/>
      <c r="H47" s="55"/>
      <c r="I47" s="55"/>
      <c r="J47" s="59"/>
      <c r="K47" s="55"/>
      <c r="L47" s="60"/>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c r="DJ47" s="55"/>
      <c r="DK47" s="55"/>
      <c r="DL47" s="55"/>
      <c r="DM47" s="55"/>
      <c r="DN47" s="55"/>
      <c r="DO47" s="55"/>
      <c r="DP47" s="55"/>
      <c r="DQ47" s="55"/>
      <c r="DR47" s="55"/>
      <c r="DS47" s="55"/>
      <c r="DT47" s="55"/>
      <c r="DU47" s="55"/>
      <c r="DV47" s="55"/>
      <c r="DW47" s="55"/>
      <c r="DX47" s="55"/>
      <c r="DY47" s="55"/>
      <c r="DZ47" s="55"/>
      <c r="EA47" s="55"/>
      <c r="EB47" s="55"/>
      <c r="EC47" s="55"/>
      <c r="ED47" s="55"/>
      <c r="EE47" s="55"/>
      <c r="EF47" s="55"/>
      <c r="EG47" s="55"/>
      <c r="EH47" s="55"/>
      <c r="EI47" s="55"/>
      <c r="EJ47" s="55"/>
      <c r="EK47" s="55"/>
      <c r="EL47" s="55"/>
      <c r="EM47" s="55"/>
      <c r="EN47" s="55"/>
      <c r="EO47" s="55"/>
      <c r="EP47" s="55"/>
      <c r="EQ47" s="55"/>
      <c r="ER47" s="55"/>
      <c r="ES47" s="55"/>
      <c r="ET47" s="55"/>
      <c r="EU47" s="55"/>
      <c r="EV47" s="55"/>
      <c r="EW47" s="55"/>
      <c r="EX47" s="55"/>
      <c r="EY47" s="55"/>
      <c r="EZ47" s="55"/>
      <c r="FA47" s="55"/>
      <c r="FB47" s="55"/>
      <c r="FC47" s="55"/>
      <c r="FD47" s="55"/>
      <c r="FE47" s="55"/>
      <c r="FF47" s="55"/>
      <c r="FG47" s="55"/>
      <c r="FH47" s="55"/>
      <c r="FI47" s="55"/>
      <c r="FJ47" s="55"/>
      <c r="FK47" s="55"/>
      <c r="FL47" s="55"/>
      <c r="FM47" s="55"/>
      <c r="FN47" s="55"/>
      <c r="FO47" s="55"/>
      <c r="FP47" s="55"/>
      <c r="FQ47" s="55"/>
      <c r="FR47" s="55"/>
      <c r="FS47" s="55"/>
      <c r="FT47" s="55"/>
      <c r="FU47" s="55"/>
      <c r="FV47" s="55"/>
      <c r="FW47" s="55"/>
      <c r="FX47" s="55"/>
      <c r="FY47" s="55"/>
    </row>
    <row r="48" spans="1:181" s="61" customFormat="1" ht="38.25">
      <c r="A48" s="95" t="s">
        <v>48</v>
      </c>
      <c r="B48" s="99" t="s">
        <v>121</v>
      </c>
      <c r="C48" s="97" t="s">
        <v>59</v>
      </c>
      <c r="D48" s="98">
        <v>1</v>
      </c>
      <c r="E48" s="57"/>
      <c r="F48" s="98">
        <f>D48*E48</f>
        <v>0</v>
      </c>
      <c r="G48" s="55"/>
      <c r="H48" s="55"/>
      <c r="I48" s="55"/>
      <c r="J48" s="59"/>
      <c r="K48" s="55"/>
      <c r="L48" s="60"/>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c r="DJ48" s="55"/>
      <c r="DK48" s="55"/>
      <c r="DL48" s="55"/>
      <c r="DM48" s="55"/>
      <c r="DN48" s="55"/>
      <c r="DO48" s="55"/>
      <c r="DP48" s="55"/>
      <c r="DQ48" s="55"/>
      <c r="DR48" s="55"/>
      <c r="DS48" s="55"/>
      <c r="DT48" s="55"/>
      <c r="DU48" s="55"/>
      <c r="DV48" s="55"/>
      <c r="DW48" s="55"/>
      <c r="DX48" s="55"/>
      <c r="DY48" s="55"/>
      <c r="DZ48" s="55"/>
      <c r="EA48" s="55"/>
      <c r="EB48" s="55"/>
      <c r="EC48" s="55"/>
      <c r="ED48" s="55"/>
      <c r="EE48" s="55"/>
      <c r="EF48" s="55"/>
      <c r="EG48" s="55"/>
      <c r="EH48" s="55"/>
      <c r="EI48" s="55"/>
      <c r="EJ48" s="55"/>
      <c r="EK48" s="55"/>
      <c r="EL48" s="55"/>
      <c r="EM48" s="55"/>
      <c r="EN48" s="55"/>
      <c r="EO48" s="55"/>
      <c r="EP48" s="55"/>
      <c r="EQ48" s="55"/>
      <c r="ER48" s="55"/>
      <c r="ES48" s="55"/>
      <c r="ET48" s="55"/>
      <c r="EU48" s="55"/>
      <c r="EV48" s="55"/>
      <c r="EW48" s="55"/>
      <c r="EX48" s="55"/>
      <c r="EY48" s="55"/>
      <c r="EZ48" s="55"/>
      <c r="FA48" s="55"/>
      <c r="FB48" s="55"/>
      <c r="FC48" s="55"/>
      <c r="FD48" s="55"/>
      <c r="FE48" s="55"/>
      <c r="FF48" s="55"/>
      <c r="FG48" s="55"/>
      <c r="FH48" s="55"/>
      <c r="FI48" s="55"/>
      <c r="FJ48" s="55"/>
      <c r="FK48" s="55"/>
      <c r="FL48" s="55"/>
      <c r="FM48" s="55"/>
      <c r="FN48" s="55"/>
      <c r="FO48" s="55"/>
      <c r="FP48" s="55"/>
      <c r="FQ48" s="55"/>
      <c r="FR48" s="55"/>
      <c r="FS48" s="55"/>
      <c r="FT48" s="55"/>
      <c r="FU48" s="55"/>
      <c r="FV48" s="55"/>
      <c r="FW48" s="55"/>
      <c r="FX48" s="55"/>
      <c r="FY48" s="55"/>
    </row>
    <row r="49" spans="1:181" s="61" customFormat="1">
      <c r="A49" s="95"/>
      <c r="B49" s="99"/>
      <c r="C49" s="97"/>
      <c r="D49" s="98"/>
      <c r="E49" s="57"/>
      <c r="F49" s="98"/>
      <c r="G49" s="55"/>
      <c r="H49" s="55"/>
      <c r="I49" s="55"/>
      <c r="J49" s="59"/>
      <c r="K49" s="55"/>
      <c r="L49" s="60"/>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c r="DJ49" s="55"/>
      <c r="DK49" s="55"/>
      <c r="DL49" s="55"/>
      <c r="DM49" s="55"/>
      <c r="DN49" s="55"/>
      <c r="DO49" s="55"/>
      <c r="DP49" s="55"/>
      <c r="DQ49" s="55"/>
      <c r="DR49" s="55"/>
      <c r="DS49" s="55"/>
      <c r="DT49" s="55"/>
      <c r="DU49" s="55"/>
      <c r="DV49" s="55"/>
      <c r="DW49" s="55"/>
      <c r="DX49" s="55"/>
      <c r="DY49" s="55"/>
      <c r="DZ49" s="55"/>
      <c r="EA49" s="55"/>
      <c r="EB49" s="55"/>
      <c r="EC49" s="55"/>
      <c r="ED49" s="55"/>
      <c r="EE49" s="55"/>
      <c r="EF49" s="55"/>
      <c r="EG49" s="55"/>
      <c r="EH49" s="55"/>
      <c r="EI49" s="55"/>
      <c r="EJ49" s="55"/>
      <c r="EK49" s="55"/>
      <c r="EL49" s="55"/>
      <c r="EM49" s="55"/>
      <c r="EN49" s="55"/>
      <c r="EO49" s="55"/>
      <c r="EP49" s="55"/>
      <c r="EQ49" s="55"/>
      <c r="ER49" s="55"/>
      <c r="ES49" s="55"/>
      <c r="ET49" s="55"/>
      <c r="EU49" s="55"/>
      <c r="EV49" s="55"/>
      <c r="EW49" s="55"/>
      <c r="EX49" s="55"/>
      <c r="EY49" s="55"/>
      <c r="EZ49" s="55"/>
      <c r="FA49" s="55"/>
      <c r="FB49" s="55"/>
      <c r="FC49" s="55"/>
      <c r="FD49" s="55"/>
      <c r="FE49" s="55"/>
      <c r="FF49" s="55"/>
      <c r="FG49" s="55"/>
      <c r="FH49" s="55"/>
      <c r="FI49" s="55"/>
      <c r="FJ49" s="55"/>
      <c r="FK49" s="55"/>
      <c r="FL49" s="55"/>
      <c r="FM49" s="55"/>
      <c r="FN49" s="55"/>
      <c r="FO49" s="55"/>
      <c r="FP49" s="55"/>
      <c r="FQ49" s="55"/>
      <c r="FR49" s="55"/>
      <c r="FS49" s="55"/>
      <c r="FT49" s="55"/>
      <c r="FU49" s="55"/>
      <c r="FV49" s="55"/>
      <c r="FW49" s="55"/>
      <c r="FX49" s="55"/>
      <c r="FY49" s="55"/>
    </row>
    <row r="50" spans="1:181" s="61" customFormat="1" ht="102">
      <c r="A50" s="95" t="s">
        <v>49</v>
      </c>
      <c r="B50" s="96" t="s">
        <v>147</v>
      </c>
      <c r="C50" s="97" t="s">
        <v>59</v>
      </c>
      <c r="D50" s="98">
        <v>1</v>
      </c>
      <c r="E50" s="57"/>
      <c r="F50" s="98">
        <f>D50*E50</f>
        <v>0</v>
      </c>
      <c r="G50" s="55"/>
      <c r="H50" s="55"/>
      <c r="I50" s="55"/>
      <c r="J50" s="59"/>
      <c r="K50" s="55"/>
      <c r="L50" s="60"/>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c r="DJ50" s="55"/>
      <c r="DK50" s="55"/>
      <c r="DL50" s="55"/>
      <c r="DM50" s="55"/>
      <c r="DN50" s="55"/>
      <c r="DO50" s="55"/>
      <c r="DP50" s="55"/>
      <c r="DQ50" s="55"/>
      <c r="DR50" s="55"/>
      <c r="DS50" s="55"/>
      <c r="DT50" s="55"/>
      <c r="DU50" s="55"/>
      <c r="DV50" s="55"/>
      <c r="DW50" s="55"/>
      <c r="DX50" s="55"/>
      <c r="DY50" s="55"/>
      <c r="DZ50" s="55"/>
      <c r="EA50" s="55"/>
      <c r="EB50" s="55"/>
      <c r="EC50" s="55"/>
      <c r="ED50" s="55"/>
      <c r="EE50" s="55"/>
      <c r="EF50" s="55"/>
      <c r="EG50" s="55"/>
      <c r="EH50" s="55"/>
      <c r="EI50" s="55"/>
      <c r="EJ50" s="55"/>
      <c r="EK50" s="55"/>
      <c r="EL50" s="55"/>
      <c r="EM50" s="55"/>
      <c r="EN50" s="55"/>
      <c r="EO50" s="55"/>
      <c r="EP50" s="55"/>
      <c r="EQ50" s="55"/>
      <c r="ER50" s="55"/>
      <c r="ES50" s="55"/>
      <c r="ET50" s="55"/>
      <c r="EU50" s="55"/>
      <c r="EV50" s="55"/>
      <c r="EW50" s="55"/>
      <c r="EX50" s="55"/>
      <c r="EY50" s="55"/>
      <c r="EZ50" s="55"/>
      <c r="FA50" s="55"/>
      <c r="FB50" s="55"/>
      <c r="FC50" s="55"/>
      <c r="FD50" s="55"/>
      <c r="FE50" s="55"/>
      <c r="FF50" s="55"/>
      <c r="FG50" s="55"/>
      <c r="FH50" s="55"/>
      <c r="FI50" s="55"/>
      <c r="FJ50" s="55"/>
      <c r="FK50" s="55"/>
      <c r="FL50" s="55"/>
      <c r="FM50" s="55"/>
      <c r="FN50" s="55"/>
      <c r="FO50" s="55"/>
      <c r="FP50" s="55"/>
      <c r="FQ50" s="55"/>
      <c r="FR50" s="55"/>
      <c r="FS50" s="55"/>
      <c r="FT50" s="55"/>
      <c r="FU50" s="55"/>
      <c r="FV50" s="55"/>
      <c r="FW50" s="55"/>
      <c r="FX50" s="55"/>
      <c r="FY50" s="55"/>
    </row>
    <row r="51" spans="1:181" s="61" customFormat="1">
      <c r="A51" s="95"/>
      <c r="B51" s="99" t="s">
        <v>122</v>
      </c>
      <c r="C51" s="103"/>
      <c r="D51" s="94"/>
      <c r="E51" s="62"/>
      <c r="F51" s="94"/>
      <c r="G51" s="55"/>
      <c r="H51" s="55"/>
      <c r="I51" s="55"/>
      <c r="J51" s="59"/>
      <c r="K51" s="55"/>
      <c r="L51" s="60"/>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c r="CY51" s="55"/>
      <c r="CZ51" s="55"/>
      <c r="DA51" s="55"/>
      <c r="DB51" s="55"/>
      <c r="DC51" s="55"/>
      <c r="DD51" s="55"/>
      <c r="DE51" s="55"/>
      <c r="DF51" s="55"/>
      <c r="DG51" s="55"/>
      <c r="DH51" s="55"/>
      <c r="DI51" s="55"/>
      <c r="DJ51" s="55"/>
      <c r="DK51" s="55"/>
      <c r="DL51" s="55"/>
      <c r="DM51" s="55"/>
      <c r="DN51" s="55"/>
      <c r="DO51" s="55"/>
      <c r="DP51" s="55"/>
      <c r="DQ51" s="55"/>
      <c r="DR51" s="55"/>
      <c r="DS51" s="55"/>
      <c r="DT51" s="55"/>
      <c r="DU51" s="55"/>
      <c r="DV51" s="55"/>
      <c r="DW51" s="55"/>
      <c r="DX51" s="55"/>
      <c r="DY51" s="55"/>
      <c r="DZ51" s="55"/>
      <c r="EA51" s="55"/>
      <c r="EB51" s="55"/>
      <c r="EC51" s="55"/>
      <c r="ED51" s="55"/>
      <c r="EE51" s="55"/>
      <c r="EF51" s="55"/>
      <c r="EG51" s="55"/>
      <c r="EH51" s="55"/>
      <c r="EI51" s="55"/>
      <c r="EJ51" s="55"/>
      <c r="EK51" s="55"/>
      <c r="EL51" s="55"/>
      <c r="EM51" s="55"/>
      <c r="EN51" s="55"/>
      <c r="EO51" s="55"/>
      <c r="EP51" s="55"/>
      <c r="EQ51" s="55"/>
      <c r="ER51" s="55"/>
      <c r="ES51" s="55"/>
      <c r="ET51" s="55"/>
      <c r="EU51" s="55"/>
      <c r="EV51" s="55"/>
      <c r="EW51" s="55"/>
      <c r="EX51" s="55"/>
      <c r="EY51" s="55"/>
      <c r="EZ51" s="55"/>
      <c r="FA51" s="55"/>
      <c r="FB51" s="55"/>
      <c r="FC51" s="55"/>
      <c r="FD51" s="55"/>
      <c r="FE51" s="55"/>
      <c r="FF51" s="55"/>
      <c r="FG51" s="55"/>
      <c r="FH51" s="55"/>
      <c r="FI51" s="55"/>
      <c r="FJ51" s="55"/>
      <c r="FK51" s="55"/>
      <c r="FL51" s="55"/>
      <c r="FM51" s="55"/>
      <c r="FN51" s="55"/>
      <c r="FO51" s="55"/>
      <c r="FP51" s="55"/>
      <c r="FQ51" s="55"/>
      <c r="FR51" s="55"/>
      <c r="FS51" s="55"/>
      <c r="FT51" s="55"/>
      <c r="FU51" s="55"/>
      <c r="FV51" s="55"/>
      <c r="FW51" s="55"/>
      <c r="FX51" s="55"/>
      <c r="FY51" s="55"/>
    </row>
    <row r="52" spans="1:181" s="61" customFormat="1">
      <c r="A52" s="95"/>
      <c r="B52" s="99" t="s">
        <v>123</v>
      </c>
      <c r="C52" s="103"/>
      <c r="D52" s="94"/>
      <c r="E52" s="63"/>
      <c r="F52" s="94"/>
      <c r="G52" s="55"/>
      <c r="H52" s="55"/>
      <c r="I52" s="55"/>
      <c r="J52" s="59"/>
      <c r="K52" s="55"/>
      <c r="L52" s="60"/>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c r="DJ52" s="55"/>
      <c r="DK52" s="55"/>
      <c r="DL52" s="55"/>
      <c r="DM52" s="55"/>
      <c r="DN52" s="55"/>
      <c r="DO52" s="55"/>
      <c r="DP52" s="55"/>
      <c r="DQ52" s="55"/>
      <c r="DR52" s="55"/>
      <c r="DS52" s="55"/>
      <c r="DT52" s="55"/>
      <c r="DU52" s="55"/>
      <c r="DV52" s="55"/>
      <c r="DW52" s="55"/>
      <c r="DX52" s="55"/>
      <c r="DY52" s="55"/>
      <c r="DZ52" s="55"/>
      <c r="EA52" s="55"/>
      <c r="EB52" s="55"/>
      <c r="EC52" s="55"/>
      <c r="ED52" s="55"/>
      <c r="EE52" s="55"/>
      <c r="EF52" s="55"/>
      <c r="EG52" s="55"/>
      <c r="EH52" s="55"/>
      <c r="EI52" s="55"/>
      <c r="EJ52" s="55"/>
      <c r="EK52" s="55"/>
      <c r="EL52" s="55"/>
      <c r="EM52" s="55"/>
      <c r="EN52" s="55"/>
      <c r="EO52" s="55"/>
      <c r="EP52" s="55"/>
      <c r="EQ52" s="55"/>
      <c r="ER52" s="55"/>
      <c r="ES52" s="55"/>
      <c r="ET52" s="55"/>
      <c r="EU52" s="55"/>
      <c r="EV52" s="55"/>
      <c r="EW52" s="55"/>
      <c r="EX52" s="55"/>
      <c r="EY52" s="55"/>
      <c r="EZ52" s="55"/>
      <c r="FA52" s="55"/>
      <c r="FB52" s="55"/>
      <c r="FC52" s="55"/>
      <c r="FD52" s="55"/>
      <c r="FE52" s="55"/>
      <c r="FF52" s="55"/>
      <c r="FG52" s="55"/>
      <c r="FH52" s="55"/>
      <c r="FI52" s="55"/>
      <c r="FJ52" s="55"/>
      <c r="FK52" s="55"/>
      <c r="FL52" s="55"/>
      <c r="FM52" s="55"/>
      <c r="FN52" s="55"/>
      <c r="FO52" s="55"/>
      <c r="FP52" s="55"/>
      <c r="FQ52" s="55"/>
      <c r="FR52" s="55"/>
      <c r="FS52" s="55"/>
      <c r="FT52" s="55"/>
      <c r="FU52" s="55"/>
      <c r="FV52" s="55"/>
      <c r="FW52" s="55"/>
      <c r="FX52" s="55"/>
      <c r="FY52" s="55"/>
    </row>
    <row r="53" spans="1:181" s="61" customFormat="1">
      <c r="A53" s="95"/>
      <c r="B53" s="99" t="s">
        <v>124</v>
      </c>
      <c r="C53" s="97"/>
      <c r="D53" s="98"/>
      <c r="E53" s="57"/>
      <c r="F53" s="98"/>
      <c r="G53" s="55"/>
      <c r="H53" s="55"/>
      <c r="I53" s="55"/>
      <c r="J53" s="59"/>
      <c r="K53" s="55"/>
      <c r="L53" s="60"/>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5"/>
      <c r="BL53" s="55"/>
      <c r="BM53" s="55"/>
      <c r="BN53" s="55"/>
      <c r="BO53" s="55"/>
      <c r="BP53" s="55"/>
      <c r="BQ53" s="55"/>
      <c r="BR53" s="55"/>
      <c r="BS53" s="55"/>
      <c r="BT53" s="55"/>
      <c r="BU53" s="55"/>
      <c r="BV53" s="55"/>
      <c r="BW53" s="55"/>
      <c r="BX53" s="55"/>
      <c r="BY53" s="55"/>
      <c r="BZ53" s="55"/>
      <c r="CA53" s="55"/>
      <c r="CB53" s="55"/>
      <c r="CC53" s="55"/>
      <c r="CD53" s="55"/>
      <c r="CE53" s="55"/>
      <c r="CF53" s="55"/>
      <c r="CG53" s="55"/>
      <c r="CH53" s="55"/>
      <c r="CI53" s="55"/>
      <c r="CJ53" s="55"/>
      <c r="CK53" s="55"/>
      <c r="CL53" s="55"/>
      <c r="CM53" s="55"/>
      <c r="CN53" s="55"/>
      <c r="CO53" s="55"/>
      <c r="CP53" s="55"/>
      <c r="CQ53" s="55"/>
      <c r="CR53" s="55"/>
      <c r="CS53" s="55"/>
      <c r="CT53" s="55"/>
      <c r="CU53" s="55"/>
      <c r="CV53" s="55"/>
      <c r="CW53" s="55"/>
      <c r="CX53" s="55"/>
      <c r="CY53" s="55"/>
      <c r="CZ53" s="55"/>
      <c r="DA53" s="55"/>
      <c r="DB53" s="55"/>
      <c r="DC53" s="55"/>
      <c r="DD53" s="55"/>
      <c r="DE53" s="55"/>
      <c r="DF53" s="55"/>
      <c r="DG53" s="55"/>
      <c r="DH53" s="55"/>
      <c r="DI53" s="55"/>
      <c r="DJ53" s="55"/>
      <c r="DK53" s="55"/>
      <c r="DL53" s="55"/>
      <c r="DM53" s="55"/>
      <c r="DN53" s="55"/>
      <c r="DO53" s="55"/>
      <c r="DP53" s="55"/>
      <c r="DQ53" s="55"/>
      <c r="DR53" s="55"/>
      <c r="DS53" s="55"/>
      <c r="DT53" s="55"/>
      <c r="DU53" s="55"/>
      <c r="DV53" s="55"/>
      <c r="DW53" s="55"/>
      <c r="DX53" s="55"/>
      <c r="DY53" s="55"/>
      <c r="DZ53" s="55"/>
      <c r="EA53" s="55"/>
      <c r="EB53" s="55"/>
      <c r="EC53" s="55"/>
      <c r="ED53" s="55"/>
      <c r="EE53" s="55"/>
      <c r="EF53" s="55"/>
      <c r="EG53" s="55"/>
      <c r="EH53" s="55"/>
      <c r="EI53" s="55"/>
      <c r="EJ53" s="55"/>
      <c r="EK53" s="55"/>
      <c r="EL53" s="55"/>
      <c r="EM53" s="55"/>
      <c r="EN53" s="55"/>
      <c r="EO53" s="55"/>
      <c r="EP53" s="55"/>
      <c r="EQ53" s="55"/>
      <c r="ER53" s="55"/>
      <c r="ES53" s="55"/>
      <c r="ET53" s="55"/>
      <c r="EU53" s="55"/>
      <c r="EV53" s="55"/>
      <c r="EW53" s="55"/>
      <c r="EX53" s="55"/>
      <c r="EY53" s="55"/>
      <c r="EZ53" s="55"/>
      <c r="FA53" s="55"/>
      <c r="FB53" s="55"/>
      <c r="FC53" s="55"/>
      <c r="FD53" s="55"/>
      <c r="FE53" s="55"/>
      <c r="FF53" s="55"/>
      <c r="FG53" s="55"/>
      <c r="FH53" s="55"/>
      <c r="FI53" s="55"/>
      <c r="FJ53" s="55"/>
      <c r="FK53" s="55"/>
      <c r="FL53" s="55"/>
      <c r="FM53" s="55"/>
      <c r="FN53" s="55"/>
      <c r="FO53" s="55"/>
      <c r="FP53" s="55"/>
      <c r="FQ53" s="55"/>
      <c r="FR53" s="55"/>
      <c r="FS53" s="55"/>
      <c r="FT53" s="55"/>
      <c r="FU53" s="55"/>
      <c r="FV53" s="55"/>
      <c r="FW53" s="55"/>
      <c r="FX53" s="55"/>
      <c r="FY53" s="55"/>
    </row>
    <row r="54" spans="1:181" s="61" customFormat="1" ht="12.75" customHeight="1">
      <c r="A54" s="95"/>
      <c r="B54" s="99" t="s">
        <v>119</v>
      </c>
      <c r="C54" s="97"/>
      <c r="D54" s="98"/>
      <c r="E54" s="57"/>
      <c r="F54" s="98"/>
      <c r="G54" s="55"/>
      <c r="H54" s="55"/>
      <c r="I54" s="55"/>
      <c r="J54" s="59"/>
      <c r="K54" s="55"/>
      <c r="L54" s="60"/>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5"/>
      <c r="BL54" s="55"/>
      <c r="BM54" s="55"/>
      <c r="BN54" s="55"/>
      <c r="BO54" s="55"/>
      <c r="BP54" s="55"/>
      <c r="BQ54" s="55"/>
      <c r="BR54" s="55"/>
      <c r="BS54" s="55"/>
      <c r="BT54" s="55"/>
      <c r="BU54" s="55"/>
      <c r="BV54" s="55"/>
      <c r="BW54" s="55"/>
      <c r="BX54" s="55"/>
      <c r="BY54" s="55"/>
      <c r="BZ54" s="55"/>
      <c r="CA54" s="55"/>
      <c r="CB54" s="55"/>
      <c r="CC54" s="55"/>
      <c r="CD54" s="55"/>
      <c r="CE54" s="55"/>
      <c r="CF54" s="55"/>
      <c r="CG54" s="55"/>
      <c r="CH54" s="55"/>
      <c r="CI54" s="55"/>
      <c r="CJ54" s="55"/>
      <c r="CK54" s="55"/>
      <c r="CL54" s="55"/>
      <c r="CM54" s="55"/>
      <c r="CN54" s="55"/>
      <c r="CO54" s="55"/>
      <c r="CP54" s="55"/>
      <c r="CQ54" s="55"/>
      <c r="CR54" s="55"/>
      <c r="CS54" s="55"/>
      <c r="CT54" s="55"/>
      <c r="CU54" s="55"/>
      <c r="CV54" s="55"/>
      <c r="CW54" s="55"/>
      <c r="CX54" s="55"/>
      <c r="CY54" s="55"/>
      <c r="CZ54" s="55"/>
      <c r="DA54" s="55"/>
      <c r="DB54" s="55"/>
      <c r="DC54" s="55"/>
      <c r="DD54" s="55"/>
      <c r="DE54" s="55"/>
      <c r="DF54" s="55"/>
      <c r="DG54" s="55"/>
      <c r="DH54" s="55"/>
      <c r="DI54" s="55"/>
      <c r="DJ54" s="55"/>
      <c r="DK54" s="55"/>
      <c r="DL54" s="55"/>
      <c r="DM54" s="55"/>
      <c r="DN54" s="55"/>
      <c r="DO54" s="55"/>
      <c r="DP54" s="55"/>
      <c r="DQ54" s="55"/>
      <c r="DR54" s="55"/>
      <c r="DS54" s="55"/>
      <c r="DT54" s="55"/>
      <c r="DU54" s="55"/>
      <c r="DV54" s="55"/>
      <c r="DW54" s="55"/>
      <c r="DX54" s="55"/>
      <c r="DY54" s="55"/>
      <c r="DZ54" s="55"/>
      <c r="EA54" s="55"/>
      <c r="EB54" s="55"/>
      <c r="EC54" s="55"/>
      <c r="ED54" s="55"/>
      <c r="EE54" s="55"/>
      <c r="EF54" s="55"/>
      <c r="EG54" s="55"/>
      <c r="EH54" s="55"/>
      <c r="EI54" s="55"/>
      <c r="EJ54" s="55"/>
      <c r="EK54" s="55"/>
      <c r="EL54" s="55"/>
      <c r="EM54" s="55"/>
      <c r="EN54" s="55"/>
      <c r="EO54" s="55"/>
      <c r="EP54" s="55"/>
      <c r="EQ54" s="55"/>
      <c r="ER54" s="55"/>
      <c r="ES54" s="55"/>
      <c r="ET54" s="55"/>
      <c r="EU54" s="55"/>
      <c r="EV54" s="55"/>
      <c r="EW54" s="55"/>
      <c r="EX54" s="55"/>
      <c r="EY54" s="55"/>
      <c r="EZ54" s="55"/>
      <c r="FA54" s="55"/>
      <c r="FB54" s="55"/>
      <c r="FC54" s="55"/>
      <c r="FD54" s="55"/>
      <c r="FE54" s="55"/>
      <c r="FF54" s="55"/>
      <c r="FG54" s="55"/>
      <c r="FH54" s="55"/>
      <c r="FI54" s="55"/>
      <c r="FJ54" s="55"/>
      <c r="FK54" s="55"/>
      <c r="FL54" s="55"/>
      <c r="FM54" s="55"/>
      <c r="FN54" s="55"/>
      <c r="FO54" s="55"/>
      <c r="FP54" s="55"/>
      <c r="FQ54" s="55"/>
      <c r="FR54" s="55"/>
      <c r="FS54" s="55"/>
      <c r="FT54" s="55"/>
      <c r="FU54" s="55"/>
      <c r="FV54" s="55"/>
      <c r="FW54" s="55"/>
      <c r="FX54" s="55"/>
      <c r="FY54" s="55"/>
    </row>
    <row r="55" spans="1:181" s="61" customFormat="1">
      <c r="A55" s="95"/>
      <c r="B55" s="90" t="s">
        <v>125</v>
      </c>
      <c r="C55" s="97"/>
      <c r="D55" s="98"/>
      <c r="E55" s="57"/>
      <c r="F55" s="98"/>
      <c r="G55" s="55"/>
      <c r="H55" s="55"/>
      <c r="I55" s="55"/>
      <c r="J55" s="59"/>
      <c r="K55" s="55"/>
      <c r="L55" s="60"/>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5"/>
      <c r="BL55" s="55"/>
      <c r="BM55" s="55"/>
      <c r="BN55" s="55"/>
      <c r="BO55" s="55"/>
      <c r="BP55" s="55"/>
      <c r="BQ55" s="55"/>
      <c r="BR55" s="55"/>
      <c r="BS55" s="55"/>
      <c r="BT55" s="55"/>
      <c r="BU55" s="55"/>
      <c r="BV55" s="55"/>
      <c r="BW55" s="55"/>
      <c r="BX55" s="55"/>
      <c r="BY55" s="55"/>
      <c r="BZ55" s="55"/>
      <c r="CA55" s="55"/>
      <c r="CB55" s="55"/>
      <c r="CC55" s="55"/>
      <c r="CD55" s="55"/>
      <c r="CE55" s="55"/>
      <c r="CF55" s="55"/>
      <c r="CG55" s="55"/>
      <c r="CH55" s="55"/>
      <c r="CI55" s="55"/>
      <c r="CJ55" s="55"/>
      <c r="CK55" s="55"/>
      <c r="CL55" s="55"/>
      <c r="CM55" s="55"/>
      <c r="CN55" s="55"/>
      <c r="CO55" s="55"/>
      <c r="CP55" s="55"/>
      <c r="CQ55" s="55"/>
      <c r="CR55" s="55"/>
      <c r="CS55" s="55"/>
      <c r="CT55" s="55"/>
      <c r="CU55" s="55"/>
      <c r="CV55" s="55"/>
      <c r="CW55" s="55"/>
      <c r="CX55" s="55"/>
      <c r="CY55" s="55"/>
      <c r="CZ55" s="55"/>
      <c r="DA55" s="55"/>
      <c r="DB55" s="55"/>
      <c r="DC55" s="55"/>
      <c r="DD55" s="55"/>
      <c r="DE55" s="55"/>
      <c r="DF55" s="55"/>
      <c r="DG55" s="55"/>
      <c r="DH55" s="55"/>
      <c r="DI55" s="55"/>
      <c r="DJ55" s="55"/>
      <c r="DK55" s="55"/>
      <c r="DL55" s="55"/>
      <c r="DM55" s="55"/>
      <c r="DN55" s="55"/>
      <c r="DO55" s="55"/>
      <c r="DP55" s="55"/>
      <c r="DQ55" s="55"/>
      <c r="DR55" s="55"/>
      <c r="DS55" s="55"/>
      <c r="DT55" s="55"/>
      <c r="DU55" s="55"/>
      <c r="DV55" s="55"/>
      <c r="DW55" s="55"/>
      <c r="DX55" s="55"/>
      <c r="DY55" s="55"/>
      <c r="DZ55" s="55"/>
      <c r="EA55" s="55"/>
      <c r="EB55" s="55"/>
      <c r="EC55" s="55"/>
      <c r="ED55" s="55"/>
      <c r="EE55" s="55"/>
      <c r="EF55" s="55"/>
      <c r="EG55" s="55"/>
      <c r="EH55" s="55"/>
      <c r="EI55" s="55"/>
      <c r="EJ55" s="55"/>
      <c r="EK55" s="55"/>
      <c r="EL55" s="55"/>
      <c r="EM55" s="55"/>
      <c r="EN55" s="55"/>
      <c r="EO55" s="55"/>
      <c r="EP55" s="55"/>
      <c r="EQ55" s="55"/>
      <c r="ER55" s="55"/>
      <c r="ES55" s="55"/>
      <c r="ET55" s="55"/>
      <c r="EU55" s="55"/>
      <c r="EV55" s="55"/>
      <c r="EW55" s="55"/>
      <c r="EX55" s="55"/>
      <c r="EY55" s="55"/>
      <c r="EZ55" s="55"/>
      <c r="FA55" s="55"/>
      <c r="FB55" s="55"/>
      <c r="FC55" s="55"/>
      <c r="FD55" s="55"/>
      <c r="FE55" s="55"/>
      <c r="FF55" s="55"/>
      <c r="FG55" s="55"/>
      <c r="FH55" s="55"/>
      <c r="FI55" s="55"/>
      <c r="FJ55" s="55"/>
      <c r="FK55" s="55"/>
      <c r="FL55" s="55"/>
      <c r="FM55" s="55"/>
      <c r="FN55" s="55"/>
      <c r="FO55" s="55"/>
      <c r="FP55" s="55"/>
      <c r="FQ55" s="55"/>
      <c r="FR55" s="55"/>
      <c r="FS55" s="55"/>
      <c r="FT55" s="55"/>
      <c r="FU55" s="55"/>
      <c r="FV55" s="55"/>
      <c r="FW55" s="55"/>
      <c r="FX55" s="55"/>
      <c r="FY55" s="55"/>
    </row>
    <row r="56" spans="1:181" s="61" customFormat="1">
      <c r="A56" s="95"/>
      <c r="B56" s="104"/>
      <c r="C56" s="97"/>
      <c r="D56" s="98"/>
      <c r="E56" s="57"/>
      <c r="F56" s="98"/>
      <c r="G56" s="55"/>
      <c r="H56" s="55"/>
      <c r="I56" s="55"/>
      <c r="J56" s="59"/>
      <c r="K56" s="55"/>
      <c r="L56" s="60"/>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5"/>
      <c r="AV56" s="55"/>
      <c r="AW56" s="55"/>
      <c r="AX56" s="55"/>
      <c r="AY56" s="55"/>
      <c r="AZ56" s="55"/>
      <c r="BA56" s="55"/>
      <c r="BB56" s="55"/>
      <c r="BC56" s="55"/>
      <c r="BD56" s="55"/>
      <c r="BE56" s="55"/>
      <c r="BF56" s="55"/>
      <c r="BG56" s="55"/>
      <c r="BH56" s="55"/>
      <c r="BI56" s="55"/>
      <c r="BJ56" s="55"/>
      <c r="BK56" s="55"/>
      <c r="BL56" s="55"/>
      <c r="BM56" s="55"/>
      <c r="BN56" s="55"/>
      <c r="BO56" s="55"/>
      <c r="BP56" s="55"/>
      <c r="BQ56" s="55"/>
      <c r="BR56" s="55"/>
      <c r="BS56" s="55"/>
      <c r="BT56" s="55"/>
      <c r="BU56" s="55"/>
      <c r="BV56" s="55"/>
      <c r="BW56" s="55"/>
      <c r="BX56" s="55"/>
      <c r="BY56" s="55"/>
      <c r="BZ56" s="55"/>
      <c r="CA56" s="55"/>
      <c r="CB56" s="55"/>
      <c r="CC56" s="55"/>
      <c r="CD56" s="55"/>
      <c r="CE56" s="55"/>
      <c r="CF56" s="55"/>
      <c r="CG56" s="55"/>
      <c r="CH56" s="55"/>
      <c r="CI56" s="55"/>
      <c r="CJ56" s="55"/>
      <c r="CK56" s="55"/>
      <c r="CL56" s="55"/>
      <c r="CM56" s="55"/>
      <c r="CN56" s="55"/>
      <c r="CO56" s="55"/>
      <c r="CP56" s="55"/>
      <c r="CQ56" s="55"/>
      <c r="CR56" s="55"/>
      <c r="CS56" s="55"/>
      <c r="CT56" s="55"/>
      <c r="CU56" s="55"/>
      <c r="CV56" s="55"/>
      <c r="CW56" s="55"/>
      <c r="CX56" s="55"/>
      <c r="CY56" s="55"/>
      <c r="CZ56" s="55"/>
      <c r="DA56" s="55"/>
      <c r="DB56" s="55"/>
      <c r="DC56" s="55"/>
      <c r="DD56" s="55"/>
      <c r="DE56" s="55"/>
      <c r="DF56" s="55"/>
      <c r="DG56" s="55"/>
      <c r="DH56" s="55"/>
      <c r="DI56" s="55"/>
      <c r="DJ56" s="55"/>
      <c r="DK56" s="55"/>
      <c r="DL56" s="55"/>
      <c r="DM56" s="55"/>
      <c r="DN56" s="55"/>
      <c r="DO56" s="55"/>
      <c r="DP56" s="55"/>
      <c r="DQ56" s="55"/>
      <c r="DR56" s="55"/>
      <c r="DS56" s="55"/>
      <c r="DT56" s="55"/>
      <c r="DU56" s="55"/>
      <c r="DV56" s="55"/>
      <c r="DW56" s="55"/>
      <c r="DX56" s="55"/>
      <c r="DY56" s="55"/>
      <c r="DZ56" s="55"/>
      <c r="EA56" s="55"/>
      <c r="EB56" s="55"/>
      <c r="EC56" s="55"/>
      <c r="ED56" s="55"/>
      <c r="EE56" s="55"/>
      <c r="EF56" s="55"/>
      <c r="EG56" s="55"/>
      <c r="EH56" s="55"/>
      <c r="EI56" s="55"/>
      <c r="EJ56" s="55"/>
      <c r="EK56" s="55"/>
      <c r="EL56" s="55"/>
      <c r="EM56" s="55"/>
      <c r="EN56" s="55"/>
      <c r="EO56" s="55"/>
      <c r="EP56" s="55"/>
      <c r="EQ56" s="55"/>
      <c r="ER56" s="55"/>
      <c r="ES56" s="55"/>
      <c r="ET56" s="55"/>
      <c r="EU56" s="55"/>
      <c r="EV56" s="55"/>
      <c r="EW56" s="55"/>
      <c r="EX56" s="55"/>
      <c r="EY56" s="55"/>
      <c r="EZ56" s="55"/>
      <c r="FA56" s="55"/>
      <c r="FB56" s="55"/>
      <c r="FC56" s="55"/>
      <c r="FD56" s="55"/>
      <c r="FE56" s="55"/>
      <c r="FF56" s="55"/>
      <c r="FG56" s="55"/>
      <c r="FH56" s="55"/>
      <c r="FI56" s="55"/>
      <c r="FJ56" s="55"/>
      <c r="FK56" s="55"/>
      <c r="FL56" s="55"/>
      <c r="FM56" s="55"/>
      <c r="FN56" s="55"/>
      <c r="FO56" s="55"/>
      <c r="FP56" s="55"/>
      <c r="FQ56" s="55"/>
      <c r="FR56" s="55"/>
      <c r="FS56" s="55"/>
      <c r="FT56" s="55"/>
      <c r="FU56" s="55"/>
      <c r="FV56" s="55"/>
      <c r="FW56" s="55"/>
      <c r="FX56" s="55"/>
      <c r="FY56" s="55"/>
    </row>
    <row r="57" spans="1:181" s="61" customFormat="1" ht="81.75" customHeight="1">
      <c r="A57" s="95" t="s">
        <v>50</v>
      </c>
      <c r="B57" s="96" t="s">
        <v>130</v>
      </c>
      <c r="C57" s="97" t="s">
        <v>59</v>
      </c>
      <c r="D57" s="98">
        <v>1</v>
      </c>
      <c r="E57" s="57"/>
      <c r="F57" s="98">
        <f>D57*E57</f>
        <v>0</v>
      </c>
      <c r="G57" s="55"/>
      <c r="H57" s="55"/>
      <c r="I57" s="55"/>
      <c r="J57" s="59"/>
      <c r="K57" s="55"/>
      <c r="L57" s="60"/>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c r="AY57" s="55"/>
      <c r="AZ57" s="55"/>
      <c r="BA57" s="55"/>
      <c r="BB57" s="55"/>
      <c r="BC57" s="55"/>
      <c r="BD57" s="55"/>
      <c r="BE57" s="55"/>
      <c r="BF57" s="55"/>
      <c r="BG57" s="55"/>
      <c r="BH57" s="55"/>
      <c r="BI57" s="55"/>
      <c r="BJ57" s="55"/>
      <c r="BK57" s="55"/>
      <c r="BL57" s="55"/>
      <c r="BM57" s="55"/>
      <c r="BN57" s="55"/>
      <c r="BO57" s="55"/>
      <c r="BP57" s="55"/>
      <c r="BQ57" s="55"/>
      <c r="BR57" s="55"/>
      <c r="BS57" s="55"/>
      <c r="BT57" s="55"/>
      <c r="BU57" s="55"/>
      <c r="BV57" s="55"/>
      <c r="BW57" s="55"/>
      <c r="BX57" s="55"/>
      <c r="BY57" s="55"/>
      <c r="BZ57" s="55"/>
      <c r="CA57" s="55"/>
      <c r="CB57" s="55"/>
      <c r="CC57" s="55"/>
      <c r="CD57" s="55"/>
      <c r="CE57" s="55"/>
      <c r="CF57" s="55"/>
      <c r="CG57" s="55"/>
      <c r="CH57" s="55"/>
      <c r="CI57" s="55"/>
      <c r="CJ57" s="55"/>
      <c r="CK57" s="55"/>
      <c r="CL57" s="55"/>
      <c r="CM57" s="55"/>
      <c r="CN57" s="55"/>
      <c r="CO57" s="55"/>
      <c r="CP57" s="55"/>
      <c r="CQ57" s="55"/>
      <c r="CR57" s="55"/>
      <c r="CS57" s="55"/>
      <c r="CT57" s="55"/>
      <c r="CU57" s="55"/>
      <c r="CV57" s="55"/>
      <c r="CW57" s="55"/>
      <c r="CX57" s="55"/>
      <c r="CY57" s="55"/>
      <c r="CZ57" s="55"/>
      <c r="DA57" s="55"/>
      <c r="DB57" s="55"/>
      <c r="DC57" s="55"/>
      <c r="DD57" s="55"/>
      <c r="DE57" s="55"/>
      <c r="DF57" s="55"/>
      <c r="DG57" s="55"/>
      <c r="DH57" s="55"/>
      <c r="DI57" s="55"/>
      <c r="DJ57" s="55"/>
      <c r="DK57" s="55"/>
      <c r="DL57" s="55"/>
      <c r="DM57" s="55"/>
      <c r="DN57" s="55"/>
      <c r="DO57" s="55"/>
      <c r="DP57" s="55"/>
      <c r="DQ57" s="55"/>
      <c r="DR57" s="55"/>
      <c r="DS57" s="55"/>
      <c r="DT57" s="55"/>
      <c r="DU57" s="55"/>
      <c r="DV57" s="55"/>
      <c r="DW57" s="55"/>
      <c r="DX57" s="55"/>
      <c r="DY57" s="55"/>
      <c r="DZ57" s="55"/>
      <c r="EA57" s="55"/>
      <c r="EB57" s="55"/>
      <c r="EC57" s="55"/>
      <c r="ED57" s="55"/>
      <c r="EE57" s="55"/>
      <c r="EF57" s="55"/>
      <c r="EG57" s="55"/>
      <c r="EH57" s="55"/>
      <c r="EI57" s="55"/>
      <c r="EJ57" s="55"/>
      <c r="EK57" s="55"/>
      <c r="EL57" s="55"/>
      <c r="EM57" s="55"/>
      <c r="EN57" s="55"/>
      <c r="EO57" s="55"/>
      <c r="EP57" s="55"/>
      <c r="EQ57" s="55"/>
      <c r="ER57" s="55"/>
      <c r="ES57" s="55"/>
      <c r="ET57" s="55"/>
      <c r="EU57" s="55"/>
      <c r="EV57" s="55"/>
      <c r="EW57" s="55"/>
      <c r="EX57" s="55"/>
      <c r="EY57" s="55"/>
      <c r="EZ57" s="55"/>
      <c r="FA57" s="55"/>
      <c r="FB57" s="55"/>
      <c r="FC57" s="55"/>
      <c r="FD57" s="55"/>
      <c r="FE57" s="55"/>
      <c r="FF57" s="55"/>
      <c r="FG57" s="55"/>
      <c r="FH57" s="55"/>
      <c r="FI57" s="55"/>
      <c r="FJ57" s="55"/>
      <c r="FK57" s="55"/>
      <c r="FL57" s="55"/>
      <c r="FM57" s="55"/>
      <c r="FN57" s="55"/>
      <c r="FO57" s="55"/>
      <c r="FP57" s="55"/>
      <c r="FQ57" s="55"/>
      <c r="FR57" s="55"/>
      <c r="FS57" s="55"/>
      <c r="FT57" s="55"/>
      <c r="FU57" s="55"/>
      <c r="FV57" s="55"/>
      <c r="FW57" s="55"/>
      <c r="FX57" s="55"/>
      <c r="FY57" s="55"/>
    </row>
    <row r="58" spans="1:181" s="61" customFormat="1" ht="25.5">
      <c r="A58" s="95"/>
      <c r="B58" s="99" t="s">
        <v>127</v>
      </c>
      <c r="C58" s="97"/>
      <c r="D58" s="98"/>
      <c r="E58" s="57"/>
      <c r="F58" s="98"/>
      <c r="G58" s="55"/>
      <c r="H58" s="55"/>
      <c r="I58" s="55"/>
      <c r="J58" s="59"/>
      <c r="K58" s="55"/>
      <c r="L58" s="60"/>
      <c r="M58" s="55"/>
      <c r="N58" s="55"/>
      <c r="O58" s="55"/>
      <c r="P58" s="55"/>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c r="AY58" s="55"/>
      <c r="AZ58" s="55"/>
      <c r="BA58" s="55"/>
      <c r="BB58" s="55"/>
      <c r="BC58" s="55"/>
      <c r="BD58" s="55"/>
      <c r="BE58" s="55"/>
      <c r="BF58" s="55"/>
      <c r="BG58" s="55"/>
      <c r="BH58" s="55"/>
      <c r="BI58" s="55"/>
      <c r="BJ58" s="55"/>
      <c r="BK58" s="55"/>
      <c r="BL58" s="55"/>
      <c r="BM58" s="55"/>
      <c r="BN58" s="55"/>
      <c r="BO58" s="55"/>
      <c r="BP58" s="55"/>
      <c r="BQ58" s="55"/>
      <c r="BR58" s="55"/>
      <c r="BS58" s="55"/>
      <c r="BT58" s="55"/>
      <c r="BU58" s="55"/>
      <c r="BV58" s="55"/>
      <c r="BW58" s="55"/>
      <c r="BX58" s="55"/>
      <c r="BY58" s="55"/>
      <c r="BZ58" s="55"/>
      <c r="CA58" s="55"/>
      <c r="CB58" s="55"/>
      <c r="CC58" s="55"/>
      <c r="CD58" s="55"/>
      <c r="CE58" s="55"/>
      <c r="CF58" s="55"/>
      <c r="CG58" s="55"/>
      <c r="CH58" s="55"/>
      <c r="CI58" s="55"/>
      <c r="CJ58" s="55"/>
      <c r="CK58" s="55"/>
      <c r="CL58" s="55"/>
      <c r="CM58" s="55"/>
      <c r="CN58" s="55"/>
      <c r="CO58" s="55"/>
      <c r="CP58" s="55"/>
      <c r="CQ58" s="55"/>
      <c r="CR58" s="55"/>
      <c r="CS58" s="55"/>
      <c r="CT58" s="55"/>
      <c r="CU58" s="55"/>
      <c r="CV58" s="55"/>
      <c r="CW58" s="55"/>
      <c r="CX58" s="55"/>
      <c r="CY58" s="55"/>
      <c r="CZ58" s="55"/>
      <c r="DA58" s="55"/>
      <c r="DB58" s="55"/>
      <c r="DC58" s="55"/>
      <c r="DD58" s="55"/>
      <c r="DE58" s="55"/>
      <c r="DF58" s="55"/>
      <c r="DG58" s="55"/>
      <c r="DH58" s="55"/>
      <c r="DI58" s="55"/>
      <c r="DJ58" s="55"/>
      <c r="DK58" s="55"/>
      <c r="DL58" s="55"/>
      <c r="DM58" s="55"/>
      <c r="DN58" s="55"/>
      <c r="DO58" s="55"/>
      <c r="DP58" s="55"/>
      <c r="DQ58" s="55"/>
      <c r="DR58" s="55"/>
      <c r="DS58" s="55"/>
      <c r="DT58" s="55"/>
      <c r="DU58" s="55"/>
      <c r="DV58" s="55"/>
      <c r="DW58" s="55"/>
      <c r="DX58" s="55"/>
      <c r="DY58" s="55"/>
      <c r="DZ58" s="55"/>
      <c r="EA58" s="55"/>
      <c r="EB58" s="55"/>
      <c r="EC58" s="55"/>
      <c r="ED58" s="55"/>
      <c r="EE58" s="55"/>
      <c r="EF58" s="55"/>
      <c r="EG58" s="55"/>
      <c r="EH58" s="55"/>
      <c r="EI58" s="55"/>
      <c r="EJ58" s="55"/>
      <c r="EK58" s="55"/>
      <c r="EL58" s="55"/>
      <c r="EM58" s="55"/>
      <c r="EN58" s="55"/>
      <c r="EO58" s="55"/>
      <c r="EP58" s="55"/>
      <c r="EQ58" s="55"/>
      <c r="ER58" s="55"/>
      <c r="ES58" s="55"/>
      <c r="ET58" s="55"/>
      <c r="EU58" s="55"/>
      <c r="EV58" s="55"/>
      <c r="EW58" s="55"/>
      <c r="EX58" s="55"/>
      <c r="EY58" s="55"/>
      <c r="EZ58" s="55"/>
      <c r="FA58" s="55"/>
      <c r="FB58" s="55"/>
      <c r="FC58" s="55"/>
      <c r="FD58" s="55"/>
      <c r="FE58" s="55"/>
      <c r="FF58" s="55"/>
      <c r="FG58" s="55"/>
      <c r="FH58" s="55"/>
      <c r="FI58" s="55"/>
      <c r="FJ58" s="55"/>
      <c r="FK58" s="55"/>
      <c r="FL58" s="55"/>
      <c r="FM58" s="55"/>
      <c r="FN58" s="55"/>
      <c r="FO58" s="55"/>
      <c r="FP58" s="55"/>
      <c r="FQ58" s="55"/>
      <c r="FR58" s="55"/>
      <c r="FS58" s="55"/>
      <c r="FT58" s="55"/>
      <c r="FU58" s="55"/>
      <c r="FV58" s="55"/>
      <c r="FW58" s="55"/>
      <c r="FX58" s="55"/>
      <c r="FY58" s="55"/>
    </row>
    <row r="59" spans="1:181" s="61" customFormat="1">
      <c r="A59" s="95"/>
      <c r="B59" s="99" t="s">
        <v>128</v>
      </c>
      <c r="C59" s="97"/>
      <c r="D59" s="98"/>
      <c r="E59" s="57"/>
      <c r="F59" s="98"/>
      <c r="G59" s="55"/>
      <c r="H59" s="55"/>
      <c r="I59" s="55"/>
      <c r="J59" s="59"/>
      <c r="K59" s="55"/>
      <c r="L59" s="60"/>
      <c r="M59" s="55"/>
      <c r="N59" s="55"/>
      <c r="O59" s="55"/>
      <c r="P59" s="55"/>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c r="AZ59" s="55"/>
      <c r="BA59" s="55"/>
      <c r="BB59" s="55"/>
      <c r="BC59" s="55"/>
      <c r="BD59" s="55"/>
      <c r="BE59" s="55"/>
      <c r="BF59" s="55"/>
      <c r="BG59" s="55"/>
      <c r="BH59" s="55"/>
      <c r="BI59" s="55"/>
      <c r="BJ59" s="55"/>
      <c r="BK59" s="55"/>
      <c r="BL59" s="55"/>
      <c r="BM59" s="55"/>
      <c r="BN59" s="55"/>
      <c r="BO59" s="55"/>
      <c r="BP59" s="55"/>
      <c r="BQ59" s="55"/>
      <c r="BR59" s="55"/>
      <c r="BS59" s="55"/>
      <c r="BT59" s="55"/>
      <c r="BU59" s="55"/>
      <c r="BV59" s="55"/>
      <c r="BW59" s="55"/>
      <c r="BX59" s="55"/>
      <c r="BY59" s="55"/>
      <c r="BZ59" s="55"/>
      <c r="CA59" s="55"/>
      <c r="CB59" s="55"/>
      <c r="CC59" s="55"/>
      <c r="CD59" s="55"/>
      <c r="CE59" s="55"/>
      <c r="CF59" s="55"/>
      <c r="CG59" s="55"/>
      <c r="CH59" s="55"/>
      <c r="CI59" s="55"/>
      <c r="CJ59" s="55"/>
      <c r="CK59" s="55"/>
      <c r="CL59" s="55"/>
      <c r="CM59" s="55"/>
      <c r="CN59" s="55"/>
      <c r="CO59" s="55"/>
      <c r="CP59" s="55"/>
      <c r="CQ59" s="55"/>
      <c r="CR59" s="55"/>
      <c r="CS59" s="55"/>
      <c r="CT59" s="55"/>
      <c r="CU59" s="55"/>
      <c r="CV59" s="55"/>
      <c r="CW59" s="55"/>
      <c r="CX59" s="55"/>
      <c r="CY59" s="55"/>
      <c r="CZ59" s="55"/>
      <c r="DA59" s="55"/>
      <c r="DB59" s="55"/>
      <c r="DC59" s="55"/>
      <c r="DD59" s="55"/>
      <c r="DE59" s="55"/>
      <c r="DF59" s="55"/>
      <c r="DG59" s="55"/>
      <c r="DH59" s="55"/>
      <c r="DI59" s="55"/>
      <c r="DJ59" s="55"/>
      <c r="DK59" s="55"/>
      <c r="DL59" s="55"/>
      <c r="DM59" s="55"/>
      <c r="DN59" s="55"/>
      <c r="DO59" s="55"/>
      <c r="DP59" s="55"/>
      <c r="DQ59" s="55"/>
      <c r="DR59" s="55"/>
      <c r="DS59" s="55"/>
      <c r="DT59" s="55"/>
      <c r="DU59" s="55"/>
      <c r="DV59" s="55"/>
      <c r="DW59" s="55"/>
      <c r="DX59" s="55"/>
      <c r="DY59" s="55"/>
      <c r="DZ59" s="55"/>
      <c r="EA59" s="55"/>
      <c r="EB59" s="55"/>
      <c r="EC59" s="55"/>
      <c r="ED59" s="55"/>
      <c r="EE59" s="55"/>
      <c r="EF59" s="55"/>
      <c r="EG59" s="55"/>
      <c r="EH59" s="55"/>
      <c r="EI59" s="55"/>
      <c r="EJ59" s="55"/>
      <c r="EK59" s="55"/>
      <c r="EL59" s="55"/>
      <c r="EM59" s="55"/>
      <c r="EN59" s="55"/>
      <c r="EO59" s="55"/>
      <c r="EP59" s="55"/>
      <c r="EQ59" s="55"/>
      <c r="ER59" s="55"/>
      <c r="ES59" s="55"/>
      <c r="ET59" s="55"/>
      <c r="EU59" s="55"/>
      <c r="EV59" s="55"/>
      <c r="EW59" s="55"/>
      <c r="EX59" s="55"/>
      <c r="EY59" s="55"/>
      <c r="EZ59" s="55"/>
      <c r="FA59" s="55"/>
      <c r="FB59" s="55"/>
      <c r="FC59" s="55"/>
      <c r="FD59" s="55"/>
      <c r="FE59" s="55"/>
      <c r="FF59" s="55"/>
      <c r="FG59" s="55"/>
      <c r="FH59" s="55"/>
      <c r="FI59" s="55"/>
      <c r="FJ59" s="55"/>
      <c r="FK59" s="55"/>
      <c r="FL59" s="55"/>
      <c r="FM59" s="55"/>
      <c r="FN59" s="55"/>
      <c r="FO59" s="55"/>
      <c r="FP59" s="55"/>
      <c r="FQ59" s="55"/>
      <c r="FR59" s="55"/>
      <c r="FS59" s="55"/>
      <c r="FT59" s="55"/>
      <c r="FU59" s="55"/>
      <c r="FV59" s="55"/>
      <c r="FW59" s="55"/>
      <c r="FX59" s="55"/>
      <c r="FY59" s="55"/>
    </row>
    <row r="60" spans="1:181" s="61" customFormat="1">
      <c r="A60" s="95"/>
      <c r="B60" s="99" t="s">
        <v>129</v>
      </c>
      <c r="C60" s="97"/>
      <c r="D60" s="98"/>
      <c r="E60" s="57"/>
      <c r="F60" s="98"/>
      <c r="G60" s="55"/>
      <c r="H60" s="55"/>
      <c r="I60" s="55"/>
      <c r="J60" s="59"/>
      <c r="K60" s="55"/>
      <c r="L60" s="60"/>
      <c r="M60" s="55"/>
      <c r="N60" s="55"/>
      <c r="O60" s="55"/>
      <c r="P60" s="55"/>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c r="AZ60" s="55"/>
      <c r="BA60" s="55"/>
      <c r="BB60" s="55"/>
      <c r="BC60" s="55"/>
      <c r="BD60" s="55"/>
      <c r="BE60" s="55"/>
      <c r="BF60" s="55"/>
      <c r="BG60" s="55"/>
      <c r="BH60" s="55"/>
      <c r="BI60" s="55"/>
      <c r="BJ60" s="55"/>
      <c r="BK60" s="55"/>
      <c r="BL60" s="55"/>
      <c r="BM60" s="55"/>
      <c r="BN60" s="55"/>
      <c r="BO60" s="55"/>
      <c r="BP60" s="55"/>
      <c r="BQ60" s="55"/>
      <c r="BR60" s="55"/>
      <c r="BS60" s="55"/>
      <c r="BT60" s="55"/>
      <c r="BU60" s="55"/>
      <c r="BV60" s="55"/>
      <c r="BW60" s="55"/>
      <c r="BX60" s="55"/>
      <c r="BY60" s="55"/>
      <c r="BZ60" s="55"/>
      <c r="CA60" s="55"/>
      <c r="CB60" s="55"/>
      <c r="CC60" s="55"/>
      <c r="CD60" s="55"/>
      <c r="CE60" s="55"/>
      <c r="CF60" s="55"/>
      <c r="CG60" s="55"/>
      <c r="CH60" s="55"/>
      <c r="CI60" s="55"/>
      <c r="CJ60" s="55"/>
      <c r="CK60" s="55"/>
      <c r="CL60" s="55"/>
      <c r="CM60" s="55"/>
      <c r="CN60" s="55"/>
      <c r="CO60" s="55"/>
      <c r="CP60" s="55"/>
      <c r="CQ60" s="55"/>
      <c r="CR60" s="55"/>
      <c r="CS60" s="55"/>
      <c r="CT60" s="55"/>
      <c r="CU60" s="55"/>
      <c r="CV60" s="55"/>
      <c r="CW60" s="55"/>
      <c r="CX60" s="55"/>
      <c r="CY60" s="55"/>
      <c r="CZ60" s="55"/>
      <c r="DA60" s="55"/>
      <c r="DB60" s="55"/>
      <c r="DC60" s="55"/>
      <c r="DD60" s="55"/>
      <c r="DE60" s="55"/>
      <c r="DF60" s="55"/>
      <c r="DG60" s="55"/>
      <c r="DH60" s="55"/>
      <c r="DI60" s="55"/>
      <c r="DJ60" s="55"/>
      <c r="DK60" s="55"/>
      <c r="DL60" s="55"/>
      <c r="DM60" s="55"/>
      <c r="DN60" s="55"/>
      <c r="DO60" s="55"/>
      <c r="DP60" s="55"/>
      <c r="DQ60" s="55"/>
      <c r="DR60" s="55"/>
      <c r="DS60" s="55"/>
      <c r="DT60" s="55"/>
      <c r="DU60" s="55"/>
      <c r="DV60" s="55"/>
      <c r="DW60" s="55"/>
      <c r="DX60" s="55"/>
      <c r="DY60" s="55"/>
      <c r="DZ60" s="55"/>
      <c r="EA60" s="55"/>
      <c r="EB60" s="55"/>
      <c r="EC60" s="55"/>
      <c r="ED60" s="55"/>
      <c r="EE60" s="55"/>
      <c r="EF60" s="55"/>
      <c r="EG60" s="55"/>
      <c r="EH60" s="55"/>
      <c r="EI60" s="55"/>
      <c r="EJ60" s="55"/>
      <c r="EK60" s="55"/>
      <c r="EL60" s="55"/>
      <c r="EM60" s="55"/>
      <c r="EN60" s="55"/>
      <c r="EO60" s="55"/>
      <c r="EP60" s="55"/>
      <c r="EQ60" s="55"/>
      <c r="ER60" s="55"/>
      <c r="ES60" s="55"/>
      <c r="ET60" s="55"/>
      <c r="EU60" s="55"/>
      <c r="EV60" s="55"/>
      <c r="EW60" s="55"/>
      <c r="EX60" s="55"/>
      <c r="EY60" s="55"/>
      <c r="EZ60" s="55"/>
      <c r="FA60" s="55"/>
      <c r="FB60" s="55"/>
      <c r="FC60" s="55"/>
      <c r="FD60" s="55"/>
      <c r="FE60" s="55"/>
      <c r="FF60" s="55"/>
      <c r="FG60" s="55"/>
      <c r="FH60" s="55"/>
      <c r="FI60" s="55"/>
      <c r="FJ60" s="55"/>
      <c r="FK60" s="55"/>
      <c r="FL60" s="55"/>
      <c r="FM60" s="55"/>
      <c r="FN60" s="55"/>
      <c r="FO60" s="55"/>
      <c r="FP60" s="55"/>
      <c r="FQ60" s="55"/>
      <c r="FR60" s="55"/>
      <c r="FS60" s="55"/>
      <c r="FT60" s="55"/>
      <c r="FU60" s="55"/>
      <c r="FV60" s="55"/>
      <c r="FW60" s="55"/>
      <c r="FX60" s="55"/>
      <c r="FY60" s="55"/>
    </row>
    <row r="61" spans="1:181" s="61" customFormat="1">
      <c r="A61" s="95"/>
      <c r="B61" s="99"/>
      <c r="C61" s="97"/>
      <c r="D61" s="98"/>
      <c r="E61" s="57"/>
      <c r="F61" s="98"/>
      <c r="G61" s="55"/>
      <c r="H61" s="55"/>
      <c r="I61" s="55"/>
      <c r="J61" s="59"/>
      <c r="K61" s="55"/>
      <c r="L61" s="60"/>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c r="AZ61" s="55"/>
      <c r="BA61" s="55"/>
      <c r="BB61" s="55"/>
      <c r="BC61" s="55"/>
      <c r="BD61" s="55"/>
      <c r="BE61" s="55"/>
      <c r="BF61" s="55"/>
      <c r="BG61" s="55"/>
      <c r="BH61" s="55"/>
      <c r="BI61" s="55"/>
      <c r="BJ61" s="55"/>
      <c r="BK61" s="55"/>
      <c r="BL61" s="55"/>
      <c r="BM61" s="55"/>
      <c r="BN61" s="55"/>
      <c r="BO61" s="55"/>
      <c r="BP61" s="55"/>
      <c r="BQ61" s="55"/>
      <c r="BR61" s="55"/>
      <c r="BS61" s="55"/>
      <c r="BT61" s="55"/>
      <c r="BU61" s="55"/>
      <c r="BV61" s="55"/>
      <c r="BW61" s="55"/>
      <c r="BX61" s="55"/>
      <c r="BY61" s="55"/>
      <c r="BZ61" s="55"/>
      <c r="CA61" s="55"/>
      <c r="CB61" s="55"/>
      <c r="CC61" s="55"/>
      <c r="CD61" s="55"/>
      <c r="CE61" s="55"/>
      <c r="CF61" s="55"/>
      <c r="CG61" s="55"/>
      <c r="CH61" s="55"/>
      <c r="CI61" s="55"/>
      <c r="CJ61" s="55"/>
      <c r="CK61" s="55"/>
      <c r="CL61" s="55"/>
      <c r="CM61" s="55"/>
      <c r="CN61" s="55"/>
      <c r="CO61" s="55"/>
      <c r="CP61" s="55"/>
      <c r="CQ61" s="55"/>
      <c r="CR61" s="55"/>
      <c r="CS61" s="55"/>
      <c r="CT61" s="55"/>
      <c r="CU61" s="55"/>
      <c r="CV61" s="55"/>
      <c r="CW61" s="55"/>
      <c r="CX61" s="55"/>
      <c r="CY61" s="55"/>
      <c r="CZ61" s="55"/>
      <c r="DA61" s="55"/>
      <c r="DB61" s="55"/>
      <c r="DC61" s="55"/>
      <c r="DD61" s="55"/>
      <c r="DE61" s="55"/>
      <c r="DF61" s="55"/>
      <c r="DG61" s="55"/>
      <c r="DH61" s="55"/>
      <c r="DI61" s="55"/>
      <c r="DJ61" s="55"/>
      <c r="DK61" s="55"/>
      <c r="DL61" s="55"/>
      <c r="DM61" s="55"/>
      <c r="DN61" s="55"/>
      <c r="DO61" s="55"/>
      <c r="DP61" s="55"/>
      <c r="DQ61" s="55"/>
      <c r="DR61" s="55"/>
      <c r="DS61" s="55"/>
      <c r="DT61" s="55"/>
      <c r="DU61" s="55"/>
      <c r="DV61" s="55"/>
      <c r="DW61" s="55"/>
      <c r="DX61" s="55"/>
      <c r="DY61" s="55"/>
      <c r="DZ61" s="55"/>
      <c r="EA61" s="55"/>
      <c r="EB61" s="55"/>
      <c r="EC61" s="55"/>
      <c r="ED61" s="55"/>
      <c r="EE61" s="55"/>
      <c r="EF61" s="55"/>
      <c r="EG61" s="55"/>
      <c r="EH61" s="55"/>
      <c r="EI61" s="55"/>
      <c r="EJ61" s="55"/>
      <c r="EK61" s="55"/>
      <c r="EL61" s="55"/>
      <c r="EM61" s="55"/>
      <c r="EN61" s="55"/>
      <c r="EO61" s="55"/>
      <c r="EP61" s="55"/>
      <c r="EQ61" s="55"/>
      <c r="ER61" s="55"/>
      <c r="ES61" s="55"/>
      <c r="ET61" s="55"/>
      <c r="EU61" s="55"/>
      <c r="EV61" s="55"/>
      <c r="EW61" s="55"/>
      <c r="EX61" s="55"/>
      <c r="EY61" s="55"/>
      <c r="EZ61" s="55"/>
      <c r="FA61" s="55"/>
      <c r="FB61" s="55"/>
      <c r="FC61" s="55"/>
      <c r="FD61" s="55"/>
      <c r="FE61" s="55"/>
      <c r="FF61" s="55"/>
      <c r="FG61" s="55"/>
      <c r="FH61" s="55"/>
      <c r="FI61" s="55"/>
      <c r="FJ61" s="55"/>
      <c r="FK61" s="55"/>
      <c r="FL61" s="55"/>
      <c r="FM61" s="55"/>
      <c r="FN61" s="55"/>
      <c r="FO61" s="55"/>
      <c r="FP61" s="55"/>
      <c r="FQ61" s="55"/>
      <c r="FR61" s="55"/>
      <c r="FS61" s="55"/>
      <c r="FT61" s="55"/>
      <c r="FU61" s="55"/>
      <c r="FV61" s="55"/>
      <c r="FW61" s="55"/>
      <c r="FX61" s="55"/>
      <c r="FY61" s="55"/>
    </row>
    <row r="62" spans="1:181" s="61" customFormat="1" ht="38.25">
      <c r="A62" s="95" t="s">
        <v>69</v>
      </c>
      <c r="B62" s="96" t="s">
        <v>131</v>
      </c>
      <c r="C62" s="97" t="s">
        <v>59</v>
      </c>
      <c r="D62" s="98">
        <v>1</v>
      </c>
      <c r="E62" s="57"/>
      <c r="F62" s="98">
        <f>D62*E62</f>
        <v>0</v>
      </c>
      <c r="G62" s="55"/>
      <c r="H62" s="55"/>
      <c r="I62" s="55"/>
      <c r="J62" s="59"/>
      <c r="K62" s="55"/>
      <c r="L62" s="60"/>
      <c r="M62" s="55"/>
      <c r="N62" s="55"/>
      <c r="O62" s="55"/>
      <c r="P62" s="55"/>
      <c r="Q62" s="55"/>
      <c r="R62" s="55"/>
      <c r="S62" s="55"/>
      <c r="T62" s="55"/>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c r="AZ62" s="55"/>
      <c r="BA62" s="55"/>
      <c r="BB62" s="55"/>
      <c r="BC62" s="55"/>
      <c r="BD62" s="55"/>
      <c r="BE62" s="55"/>
      <c r="BF62" s="55"/>
      <c r="BG62" s="55"/>
      <c r="BH62" s="55"/>
      <c r="BI62" s="55"/>
      <c r="BJ62" s="55"/>
      <c r="BK62" s="55"/>
      <c r="BL62" s="55"/>
      <c r="BM62" s="55"/>
      <c r="BN62" s="55"/>
      <c r="BO62" s="55"/>
      <c r="BP62" s="55"/>
      <c r="BQ62" s="55"/>
      <c r="BR62" s="55"/>
      <c r="BS62" s="55"/>
      <c r="BT62" s="55"/>
      <c r="BU62" s="55"/>
      <c r="BV62" s="55"/>
      <c r="BW62" s="55"/>
      <c r="BX62" s="55"/>
      <c r="BY62" s="55"/>
      <c r="BZ62" s="55"/>
      <c r="CA62" s="55"/>
      <c r="CB62" s="55"/>
      <c r="CC62" s="55"/>
      <c r="CD62" s="55"/>
      <c r="CE62" s="55"/>
      <c r="CF62" s="55"/>
      <c r="CG62" s="55"/>
      <c r="CH62" s="55"/>
      <c r="CI62" s="55"/>
      <c r="CJ62" s="55"/>
      <c r="CK62" s="55"/>
      <c r="CL62" s="55"/>
      <c r="CM62" s="55"/>
      <c r="CN62" s="55"/>
      <c r="CO62" s="55"/>
      <c r="CP62" s="55"/>
      <c r="CQ62" s="55"/>
      <c r="CR62" s="55"/>
      <c r="CS62" s="55"/>
      <c r="CT62" s="55"/>
      <c r="CU62" s="55"/>
      <c r="CV62" s="55"/>
      <c r="CW62" s="55"/>
      <c r="CX62" s="55"/>
      <c r="CY62" s="55"/>
      <c r="CZ62" s="55"/>
      <c r="DA62" s="55"/>
      <c r="DB62" s="55"/>
      <c r="DC62" s="55"/>
      <c r="DD62" s="55"/>
      <c r="DE62" s="55"/>
      <c r="DF62" s="55"/>
      <c r="DG62" s="55"/>
      <c r="DH62" s="55"/>
      <c r="DI62" s="55"/>
      <c r="DJ62" s="55"/>
      <c r="DK62" s="55"/>
      <c r="DL62" s="55"/>
      <c r="DM62" s="55"/>
      <c r="DN62" s="55"/>
      <c r="DO62" s="55"/>
      <c r="DP62" s="55"/>
      <c r="DQ62" s="55"/>
      <c r="DR62" s="55"/>
      <c r="DS62" s="55"/>
      <c r="DT62" s="55"/>
      <c r="DU62" s="55"/>
      <c r="DV62" s="55"/>
      <c r="DW62" s="55"/>
      <c r="DX62" s="55"/>
      <c r="DY62" s="55"/>
      <c r="DZ62" s="55"/>
      <c r="EA62" s="55"/>
      <c r="EB62" s="55"/>
      <c r="EC62" s="55"/>
      <c r="ED62" s="55"/>
      <c r="EE62" s="55"/>
      <c r="EF62" s="55"/>
      <c r="EG62" s="55"/>
      <c r="EH62" s="55"/>
      <c r="EI62" s="55"/>
      <c r="EJ62" s="55"/>
      <c r="EK62" s="55"/>
      <c r="EL62" s="55"/>
      <c r="EM62" s="55"/>
      <c r="EN62" s="55"/>
      <c r="EO62" s="55"/>
      <c r="EP62" s="55"/>
      <c r="EQ62" s="55"/>
      <c r="ER62" s="55"/>
      <c r="ES62" s="55"/>
      <c r="ET62" s="55"/>
      <c r="EU62" s="55"/>
      <c r="EV62" s="55"/>
      <c r="EW62" s="55"/>
      <c r="EX62" s="55"/>
      <c r="EY62" s="55"/>
      <c r="EZ62" s="55"/>
      <c r="FA62" s="55"/>
      <c r="FB62" s="55"/>
      <c r="FC62" s="55"/>
      <c r="FD62" s="55"/>
      <c r="FE62" s="55"/>
      <c r="FF62" s="55"/>
      <c r="FG62" s="55"/>
      <c r="FH62" s="55"/>
      <c r="FI62" s="55"/>
      <c r="FJ62" s="55"/>
      <c r="FK62" s="55"/>
      <c r="FL62" s="55"/>
      <c r="FM62" s="55"/>
      <c r="FN62" s="55"/>
      <c r="FO62" s="55"/>
      <c r="FP62" s="55"/>
      <c r="FQ62" s="55"/>
      <c r="FR62" s="55"/>
      <c r="FS62" s="55"/>
      <c r="FT62" s="55"/>
      <c r="FU62" s="55"/>
      <c r="FV62" s="55"/>
      <c r="FW62" s="55"/>
      <c r="FX62" s="55"/>
      <c r="FY62" s="55"/>
    </row>
    <row r="63" spans="1:181" s="61" customFormat="1">
      <c r="A63" s="95"/>
      <c r="B63" s="100" t="s">
        <v>132</v>
      </c>
      <c r="C63" s="97"/>
      <c r="D63" s="98"/>
      <c r="E63" s="57"/>
      <c r="F63" s="98"/>
      <c r="G63" s="55"/>
      <c r="H63" s="55"/>
      <c r="I63" s="55"/>
      <c r="J63" s="59"/>
      <c r="K63" s="55"/>
      <c r="L63" s="60"/>
      <c r="M63" s="55"/>
      <c r="N63" s="55"/>
      <c r="O63" s="55"/>
      <c r="P63" s="55"/>
      <c r="Q63" s="55"/>
      <c r="R63" s="55"/>
      <c r="S63" s="55"/>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c r="AY63" s="55"/>
      <c r="AZ63" s="55"/>
      <c r="BA63" s="55"/>
      <c r="BB63" s="55"/>
      <c r="BC63" s="55"/>
      <c r="BD63" s="55"/>
      <c r="BE63" s="55"/>
      <c r="BF63" s="55"/>
      <c r="BG63" s="55"/>
      <c r="BH63" s="55"/>
      <c r="BI63" s="55"/>
      <c r="BJ63" s="55"/>
      <c r="BK63" s="55"/>
      <c r="BL63" s="55"/>
      <c r="BM63" s="55"/>
      <c r="BN63" s="55"/>
      <c r="BO63" s="55"/>
      <c r="BP63" s="55"/>
      <c r="BQ63" s="55"/>
      <c r="BR63" s="55"/>
      <c r="BS63" s="55"/>
      <c r="BT63" s="55"/>
      <c r="BU63" s="55"/>
      <c r="BV63" s="55"/>
      <c r="BW63" s="55"/>
      <c r="BX63" s="55"/>
      <c r="BY63" s="55"/>
      <c r="BZ63" s="55"/>
      <c r="CA63" s="55"/>
      <c r="CB63" s="55"/>
      <c r="CC63" s="55"/>
      <c r="CD63" s="55"/>
      <c r="CE63" s="55"/>
      <c r="CF63" s="55"/>
      <c r="CG63" s="55"/>
      <c r="CH63" s="55"/>
      <c r="CI63" s="55"/>
      <c r="CJ63" s="55"/>
      <c r="CK63" s="55"/>
      <c r="CL63" s="55"/>
      <c r="CM63" s="55"/>
      <c r="CN63" s="55"/>
      <c r="CO63" s="55"/>
      <c r="CP63" s="55"/>
      <c r="CQ63" s="55"/>
      <c r="CR63" s="55"/>
      <c r="CS63" s="55"/>
      <c r="CT63" s="55"/>
      <c r="CU63" s="55"/>
      <c r="CV63" s="55"/>
      <c r="CW63" s="55"/>
      <c r="CX63" s="55"/>
      <c r="CY63" s="55"/>
      <c r="CZ63" s="55"/>
      <c r="DA63" s="55"/>
      <c r="DB63" s="55"/>
      <c r="DC63" s="55"/>
      <c r="DD63" s="55"/>
      <c r="DE63" s="55"/>
      <c r="DF63" s="55"/>
      <c r="DG63" s="55"/>
      <c r="DH63" s="55"/>
      <c r="DI63" s="55"/>
      <c r="DJ63" s="55"/>
      <c r="DK63" s="55"/>
      <c r="DL63" s="55"/>
      <c r="DM63" s="55"/>
      <c r="DN63" s="55"/>
      <c r="DO63" s="55"/>
      <c r="DP63" s="55"/>
      <c r="DQ63" s="55"/>
      <c r="DR63" s="55"/>
      <c r="DS63" s="55"/>
      <c r="DT63" s="55"/>
      <c r="DU63" s="55"/>
      <c r="DV63" s="55"/>
      <c r="DW63" s="55"/>
      <c r="DX63" s="55"/>
      <c r="DY63" s="55"/>
      <c r="DZ63" s="55"/>
      <c r="EA63" s="55"/>
      <c r="EB63" s="55"/>
      <c r="EC63" s="55"/>
      <c r="ED63" s="55"/>
      <c r="EE63" s="55"/>
      <c r="EF63" s="55"/>
      <c r="EG63" s="55"/>
      <c r="EH63" s="55"/>
      <c r="EI63" s="55"/>
      <c r="EJ63" s="55"/>
      <c r="EK63" s="55"/>
      <c r="EL63" s="55"/>
      <c r="EM63" s="55"/>
      <c r="EN63" s="55"/>
      <c r="EO63" s="55"/>
      <c r="EP63" s="55"/>
      <c r="EQ63" s="55"/>
      <c r="ER63" s="55"/>
      <c r="ES63" s="55"/>
      <c r="ET63" s="55"/>
      <c r="EU63" s="55"/>
      <c r="EV63" s="55"/>
      <c r="EW63" s="55"/>
      <c r="EX63" s="55"/>
      <c r="EY63" s="55"/>
      <c r="EZ63" s="55"/>
      <c r="FA63" s="55"/>
      <c r="FB63" s="55"/>
      <c r="FC63" s="55"/>
      <c r="FD63" s="55"/>
      <c r="FE63" s="55"/>
      <c r="FF63" s="55"/>
      <c r="FG63" s="55"/>
      <c r="FH63" s="55"/>
      <c r="FI63" s="55"/>
      <c r="FJ63" s="55"/>
      <c r="FK63" s="55"/>
      <c r="FL63" s="55"/>
      <c r="FM63" s="55"/>
      <c r="FN63" s="55"/>
      <c r="FO63" s="55"/>
      <c r="FP63" s="55"/>
      <c r="FQ63" s="55"/>
      <c r="FR63" s="55"/>
      <c r="FS63" s="55"/>
      <c r="FT63" s="55"/>
      <c r="FU63" s="55"/>
      <c r="FV63" s="55"/>
      <c r="FW63" s="55"/>
      <c r="FX63" s="55"/>
      <c r="FY63" s="55"/>
    </row>
    <row r="64" spans="1:181" s="61" customFormat="1">
      <c r="A64" s="95"/>
      <c r="B64" s="99"/>
      <c r="C64" s="97"/>
      <c r="D64" s="98"/>
      <c r="E64" s="57"/>
      <c r="F64" s="98"/>
      <c r="G64" s="55"/>
      <c r="H64" s="55"/>
      <c r="I64" s="55"/>
      <c r="J64" s="59"/>
      <c r="K64" s="55"/>
      <c r="L64" s="60"/>
      <c r="M64" s="55"/>
      <c r="N64" s="55"/>
      <c r="O64" s="55"/>
      <c r="P64" s="55"/>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5"/>
      <c r="BC64" s="55"/>
      <c r="BD64" s="55"/>
      <c r="BE64" s="55"/>
      <c r="BF64" s="55"/>
      <c r="BG64" s="55"/>
      <c r="BH64" s="55"/>
      <c r="BI64" s="55"/>
      <c r="BJ64" s="55"/>
      <c r="BK64" s="55"/>
      <c r="BL64" s="55"/>
      <c r="BM64" s="55"/>
      <c r="BN64" s="55"/>
      <c r="BO64" s="55"/>
      <c r="BP64" s="55"/>
      <c r="BQ64" s="55"/>
      <c r="BR64" s="55"/>
      <c r="BS64" s="55"/>
      <c r="BT64" s="55"/>
      <c r="BU64" s="55"/>
      <c r="BV64" s="55"/>
      <c r="BW64" s="55"/>
      <c r="BX64" s="55"/>
      <c r="BY64" s="55"/>
      <c r="BZ64" s="55"/>
      <c r="CA64" s="55"/>
      <c r="CB64" s="55"/>
      <c r="CC64" s="55"/>
      <c r="CD64" s="55"/>
      <c r="CE64" s="55"/>
      <c r="CF64" s="55"/>
      <c r="CG64" s="55"/>
      <c r="CH64" s="55"/>
      <c r="CI64" s="55"/>
      <c r="CJ64" s="55"/>
      <c r="CK64" s="55"/>
      <c r="CL64" s="55"/>
      <c r="CM64" s="55"/>
      <c r="CN64" s="55"/>
      <c r="CO64" s="55"/>
      <c r="CP64" s="55"/>
      <c r="CQ64" s="55"/>
      <c r="CR64" s="55"/>
      <c r="CS64" s="55"/>
      <c r="CT64" s="55"/>
      <c r="CU64" s="55"/>
      <c r="CV64" s="55"/>
      <c r="CW64" s="55"/>
      <c r="CX64" s="55"/>
      <c r="CY64" s="55"/>
      <c r="CZ64" s="55"/>
      <c r="DA64" s="55"/>
      <c r="DB64" s="55"/>
      <c r="DC64" s="55"/>
      <c r="DD64" s="55"/>
      <c r="DE64" s="55"/>
      <c r="DF64" s="55"/>
      <c r="DG64" s="55"/>
      <c r="DH64" s="55"/>
      <c r="DI64" s="55"/>
      <c r="DJ64" s="55"/>
      <c r="DK64" s="55"/>
      <c r="DL64" s="55"/>
      <c r="DM64" s="55"/>
      <c r="DN64" s="55"/>
      <c r="DO64" s="55"/>
      <c r="DP64" s="55"/>
      <c r="DQ64" s="55"/>
      <c r="DR64" s="55"/>
      <c r="DS64" s="55"/>
      <c r="DT64" s="55"/>
      <c r="DU64" s="55"/>
      <c r="DV64" s="55"/>
      <c r="DW64" s="55"/>
      <c r="DX64" s="55"/>
      <c r="DY64" s="55"/>
      <c r="DZ64" s="55"/>
      <c r="EA64" s="55"/>
      <c r="EB64" s="55"/>
      <c r="EC64" s="55"/>
      <c r="ED64" s="55"/>
      <c r="EE64" s="55"/>
      <c r="EF64" s="55"/>
      <c r="EG64" s="55"/>
      <c r="EH64" s="55"/>
      <c r="EI64" s="55"/>
      <c r="EJ64" s="55"/>
      <c r="EK64" s="55"/>
      <c r="EL64" s="55"/>
      <c r="EM64" s="55"/>
      <c r="EN64" s="55"/>
      <c r="EO64" s="55"/>
      <c r="EP64" s="55"/>
      <c r="EQ64" s="55"/>
      <c r="ER64" s="55"/>
      <c r="ES64" s="55"/>
      <c r="ET64" s="55"/>
      <c r="EU64" s="55"/>
      <c r="EV64" s="55"/>
      <c r="EW64" s="55"/>
      <c r="EX64" s="55"/>
      <c r="EY64" s="55"/>
      <c r="EZ64" s="55"/>
      <c r="FA64" s="55"/>
      <c r="FB64" s="55"/>
      <c r="FC64" s="55"/>
      <c r="FD64" s="55"/>
      <c r="FE64" s="55"/>
      <c r="FF64" s="55"/>
      <c r="FG64" s="55"/>
      <c r="FH64" s="55"/>
      <c r="FI64" s="55"/>
      <c r="FJ64" s="55"/>
      <c r="FK64" s="55"/>
      <c r="FL64" s="55"/>
      <c r="FM64" s="55"/>
      <c r="FN64" s="55"/>
      <c r="FO64" s="55"/>
      <c r="FP64" s="55"/>
      <c r="FQ64" s="55"/>
      <c r="FR64" s="55"/>
      <c r="FS64" s="55"/>
      <c r="FT64" s="55"/>
      <c r="FU64" s="55"/>
      <c r="FV64" s="55"/>
      <c r="FW64" s="55"/>
      <c r="FX64" s="55"/>
      <c r="FY64" s="55"/>
    </row>
    <row r="65" spans="1:181" s="66" customFormat="1" ht="63.75">
      <c r="A65" s="95" t="s">
        <v>70</v>
      </c>
      <c r="B65" s="96" t="s">
        <v>133</v>
      </c>
      <c r="C65" s="97" t="s">
        <v>59</v>
      </c>
      <c r="D65" s="98">
        <v>1</v>
      </c>
      <c r="E65" s="57"/>
      <c r="F65" s="98">
        <f>D65*E65</f>
        <v>0</v>
      </c>
      <c r="G65" s="46"/>
      <c r="H65" s="46"/>
      <c r="I65" s="46"/>
      <c r="J65" s="64"/>
      <c r="K65" s="46"/>
      <c r="L65" s="65"/>
      <c r="M65" s="46"/>
      <c r="N65" s="46"/>
      <c r="O65" s="46"/>
      <c r="P65" s="46"/>
      <c r="Q65" s="46"/>
      <c r="R65" s="46"/>
      <c r="S65" s="46"/>
      <c r="T65" s="46"/>
      <c r="U65" s="46"/>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6"/>
      <c r="BB65" s="46"/>
      <c r="BC65" s="46"/>
      <c r="BD65" s="46"/>
      <c r="BE65" s="46"/>
      <c r="BF65" s="46"/>
      <c r="BG65" s="46"/>
      <c r="BH65" s="46"/>
      <c r="BI65" s="46"/>
      <c r="BJ65" s="46"/>
      <c r="BK65" s="46"/>
      <c r="BL65" s="46"/>
      <c r="BM65" s="46"/>
      <c r="BN65" s="46"/>
      <c r="BO65" s="46"/>
      <c r="BP65" s="46"/>
      <c r="BQ65" s="46"/>
      <c r="BR65" s="46"/>
      <c r="BS65" s="46"/>
      <c r="BT65" s="46"/>
      <c r="BU65" s="46"/>
      <c r="BV65" s="46"/>
      <c r="BW65" s="46"/>
      <c r="BX65" s="46"/>
      <c r="BY65" s="46"/>
      <c r="BZ65" s="46"/>
      <c r="CA65" s="46"/>
      <c r="CB65" s="46"/>
      <c r="CC65" s="46"/>
      <c r="CD65" s="46"/>
      <c r="CE65" s="46"/>
      <c r="CF65" s="46"/>
      <c r="CG65" s="46"/>
      <c r="CH65" s="46"/>
      <c r="CI65" s="46"/>
      <c r="CJ65" s="46"/>
      <c r="CK65" s="46"/>
      <c r="CL65" s="46"/>
      <c r="CM65" s="46"/>
      <c r="CN65" s="46"/>
      <c r="CO65" s="46"/>
      <c r="CP65" s="46"/>
      <c r="CQ65" s="46"/>
      <c r="CR65" s="46"/>
      <c r="CS65" s="46"/>
      <c r="CT65" s="46"/>
      <c r="CU65" s="46"/>
      <c r="CV65" s="46"/>
      <c r="CW65" s="46"/>
      <c r="CX65" s="46"/>
      <c r="CY65" s="46"/>
      <c r="CZ65" s="46"/>
      <c r="DA65" s="46"/>
      <c r="DB65" s="46"/>
      <c r="DC65" s="46"/>
      <c r="DD65" s="46"/>
      <c r="DE65" s="46"/>
      <c r="DF65" s="46"/>
      <c r="DG65" s="46"/>
      <c r="DH65" s="46"/>
      <c r="DI65" s="46"/>
      <c r="DJ65" s="46"/>
      <c r="DK65" s="46"/>
      <c r="DL65" s="46"/>
      <c r="DM65" s="46"/>
      <c r="DN65" s="46"/>
      <c r="DO65" s="46"/>
      <c r="DP65" s="46"/>
      <c r="DQ65" s="46"/>
      <c r="DR65" s="46"/>
      <c r="DS65" s="46"/>
      <c r="DT65" s="46"/>
      <c r="DU65" s="46"/>
      <c r="DV65" s="46"/>
      <c r="DW65" s="46"/>
      <c r="DX65" s="46"/>
      <c r="DY65" s="46"/>
      <c r="DZ65" s="46"/>
      <c r="EA65" s="46"/>
      <c r="EB65" s="46"/>
      <c r="EC65" s="46"/>
      <c r="ED65" s="46"/>
      <c r="EE65" s="46"/>
      <c r="EF65" s="46"/>
      <c r="EG65" s="46"/>
      <c r="EH65" s="46"/>
      <c r="EI65" s="46"/>
      <c r="EJ65" s="46"/>
      <c r="EK65" s="46"/>
      <c r="EL65" s="46"/>
      <c r="EM65" s="46"/>
      <c r="EN65" s="46"/>
      <c r="EO65" s="46"/>
      <c r="EP65" s="46"/>
      <c r="EQ65" s="46"/>
      <c r="ER65" s="46"/>
      <c r="ES65" s="46"/>
      <c r="ET65" s="46"/>
      <c r="EU65" s="46"/>
      <c r="EV65" s="46"/>
      <c r="EW65" s="46"/>
      <c r="EX65" s="46"/>
      <c r="EY65" s="46"/>
      <c r="EZ65" s="46"/>
      <c r="FA65" s="46"/>
      <c r="FB65" s="46"/>
      <c r="FC65" s="46"/>
      <c r="FD65" s="46"/>
      <c r="FE65" s="46"/>
      <c r="FF65" s="46"/>
      <c r="FG65" s="46"/>
      <c r="FH65" s="46"/>
      <c r="FI65" s="46"/>
      <c r="FJ65" s="46"/>
      <c r="FK65" s="46"/>
      <c r="FL65" s="46"/>
      <c r="FM65" s="46"/>
      <c r="FN65" s="46"/>
      <c r="FO65" s="46"/>
      <c r="FP65" s="46"/>
      <c r="FQ65" s="46"/>
      <c r="FR65" s="46"/>
      <c r="FS65" s="46"/>
      <c r="FT65" s="46"/>
      <c r="FU65" s="46"/>
      <c r="FV65" s="46"/>
      <c r="FW65" s="46"/>
      <c r="FX65" s="46"/>
      <c r="FY65" s="46"/>
    </row>
    <row r="66" spans="1:181" s="66" customFormat="1" ht="25.5">
      <c r="A66" s="95"/>
      <c r="B66" s="99" t="s">
        <v>134</v>
      </c>
      <c r="C66" s="97"/>
      <c r="D66" s="98"/>
      <c r="E66" s="57"/>
      <c r="F66" s="98"/>
      <c r="G66" s="46"/>
      <c r="H66" s="46"/>
      <c r="I66" s="46"/>
      <c r="J66" s="64"/>
      <c r="K66" s="46"/>
      <c r="L66" s="65"/>
      <c r="M66" s="46"/>
      <c r="N66" s="46"/>
      <c r="O66" s="46"/>
      <c r="P66" s="46"/>
      <c r="Q66" s="46"/>
      <c r="R66" s="46"/>
      <c r="S66" s="46"/>
      <c r="T66" s="46"/>
      <c r="U66" s="46"/>
      <c r="V66" s="46"/>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c r="BA66" s="46"/>
      <c r="BB66" s="46"/>
      <c r="BC66" s="46"/>
      <c r="BD66" s="46"/>
      <c r="BE66" s="46"/>
      <c r="BF66" s="46"/>
      <c r="BG66" s="46"/>
      <c r="BH66" s="46"/>
      <c r="BI66" s="46"/>
      <c r="BJ66" s="46"/>
      <c r="BK66" s="46"/>
      <c r="BL66" s="46"/>
      <c r="BM66" s="46"/>
      <c r="BN66" s="46"/>
      <c r="BO66" s="46"/>
      <c r="BP66" s="46"/>
      <c r="BQ66" s="46"/>
      <c r="BR66" s="46"/>
      <c r="BS66" s="46"/>
      <c r="BT66" s="46"/>
      <c r="BU66" s="46"/>
      <c r="BV66" s="46"/>
      <c r="BW66" s="46"/>
      <c r="BX66" s="46"/>
      <c r="BY66" s="46"/>
      <c r="BZ66" s="46"/>
      <c r="CA66" s="46"/>
      <c r="CB66" s="46"/>
      <c r="CC66" s="46"/>
      <c r="CD66" s="46"/>
      <c r="CE66" s="46"/>
      <c r="CF66" s="46"/>
      <c r="CG66" s="46"/>
      <c r="CH66" s="46"/>
      <c r="CI66" s="46"/>
      <c r="CJ66" s="46"/>
      <c r="CK66" s="46"/>
      <c r="CL66" s="46"/>
      <c r="CM66" s="46"/>
      <c r="CN66" s="46"/>
      <c r="CO66" s="46"/>
      <c r="CP66" s="46"/>
      <c r="CQ66" s="46"/>
      <c r="CR66" s="46"/>
      <c r="CS66" s="46"/>
      <c r="CT66" s="46"/>
      <c r="CU66" s="46"/>
      <c r="CV66" s="46"/>
      <c r="CW66" s="46"/>
      <c r="CX66" s="46"/>
      <c r="CY66" s="46"/>
      <c r="CZ66" s="46"/>
      <c r="DA66" s="46"/>
      <c r="DB66" s="46"/>
      <c r="DC66" s="46"/>
      <c r="DD66" s="46"/>
      <c r="DE66" s="46"/>
      <c r="DF66" s="46"/>
      <c r="DG66" s="46"/>
      <c r="DH66" s="46"/>
      <c r="DI66" s="46"/>
      <c r="DJ66" s="46"/>
      <c r="DK66" s="46"/>
      <c r="DL66" s="46"/>
      <c r="DM66" s="46"/>
      <c r="DN66" s="46"/>
      <c r="DO66" s="46"/>
      <c r="DP66" s="46"/>
      <c r="DQ66" s="46"/>
      <c r="DR66" s="46"/>
      <c r="DS66" s="46"/>
      <c r="DT66" s="46"/>
      <c r="DU66" s="46"/>
      <c r="DV66" s="46"/>
      <c r="DW66" s="46"/>
      <c r="DX66" s="46"/>
      <c r="DY66" s="46"/>
      <c r="DZ66" s="46"/>
      <c r="EA66" s="46"/>
      <c r="EB66" s="46"/>
      <c r="EC66" s="46"/>
      <c r="ED66" s="46"/>
      <c r="EE66" s="46"/>
      <c r="EF66" s="46"/>
      <c r="EG66" s="46"/>
      <c r="EH66" s="46"/>
      <c r="EI66" s="46"/>
      <c r="EJ66" s="46"/>
      <c r="EK66" s="46"/>
      <c r="EL66" s="46"/>
      <c r="EM66" s="46"/>
      <c r="EN66" s="46"/>
      <c r="EO66" s="46"/>
      <c r="EP66" s="46"/>
      <c r="EQ66" s="46"/>
      <c r="ER66" s="46"/>
      <c r="ES66" s="46"/>
      <c r="ET66" s="46"/>
      <c r="EU66" s="46"/>
      <c r="EV66" s="46"/>
      <c r="EW66" s="46"/>
      <c r="EX66" s="46"/>
      <c r="EY66" s="46"/>
      <c r="EZ66" s="46"/>
      <c r="FA66" s="46"/>
      <c r="FB66" s="46"/>
      <c r="FC66" s="46"/>
      <c r="FD66" s="46"/>
      <c r="FE66" s="46"/>
      <c r="FF66" s="46"/>
      <c r="FG66" s="46"/>
      <c r="FH66" s="46"/>
      <c r="FI66" s="46"/>
      <c r="FJ66" s="46"/>
      <c r="FK66" s="46"/>
      <c r="FL66" s="46"/>
      <c r="FM66" s="46"/>
      <c r="FN66" s="46"/>
      <c r="FO66" s="46"/>
      <c r="FP66" s="46"/>
      <c r="FQ66" s="46"/>
      <c r="FR66" s="46"/>
      <c r="FS66" s="46"/>
      <c r="FT66" s="46"/>
      <c r="FU66" s="46"/>
      <c r="FV66" s="46"/>
      <c r="FW66" s="46"/>
      <c r="FX66" s="46"/>
      <c r="FY66" s="46"/>
    </row>
    <row r="67" spans="1:181" s="66" customFormat="1">
      <c r="A67" s="95"/>
      <c r="B67" s="99" t="s">
        <v>135</v>
      </c>
      <c r="C67" s="97"/>
      <c r="D67" s="98"/>
      <c r="E67" s="57"/>
      <c r="F67" s="98"/>
      <c r="G67" s="46"/>
      <c r="H67" s="46"/>
      <c r="I67" s="46"/>
      <c r="J67" s="64"/>
      <c r="K67" s="46"/>
      <c r="L67" s="65"/>
      <c r="M67" s="46"/>
      <c r="N67" s="46"/>
      <c r="O67" s="46"/>
      <c r="P67" s="46"/>
      <c r="Q67" s="46"/>
      <c r="R67" s="46"/>
      <c r="S67" s="46"/>
      <c r="T67" s="46"/>
      <c r="U67" s="46"/>
      <c r="V67" s="46"/>
      <c r="W67" s="46"/>
      <c r="X67" s="46"/>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6"/>
      <c r="AY67" s="46"/>
      <c r="AZ67" s="46"/>
      <c r="BA67" s="46"/>
      <c r="BB67" s="46"/>
      <c r="BC67" s="46"/>
      <c r="BD67" s="46"/>
      <c r="BE67" s="46"/>
      <c r="BF67" s="46"/>
      <c r="BG67" s="46"/>
      <c r="BH67" s="46"/>
      <c r="BI67" s="46"/>
      <c r="BJ67" s="46"/>
      <c r="BK67" s="46"/>
      <c r="BL67" s="46"/>
      <c r="BM67" s="46"/>
      <c r="BN67" s="46"/>
      <c r="BO67" s="46"/>
      <c r="BP67" s="46"/>
      <c r="BQ67" s="46"/>
      <c r="BR67" s="46"/>
      <c r="BS67" s="46"/>
      <c r="BT67" s="46"/>
      <c r="BU67" s="46"/>
      <c r="BV67" s="46"/>
      <c r="BW67" s="46"/>
      <c r="BX67" s="46"/>
      <c r="BY67" s="46"/>
      <c r="BZ67" s="46"/>
      <c r="CA67" s="46"/>
      <c r="CB67" s="46"/>
      <c r="CC67" s="46"/>
      <c r="CD67" s="46"/>
      <c r="CE67" s="46"/>
      <c r="CF67" s="46"/>
      <c r="CG67" s="46"/>
      <c r="CH67" s="46"/>
      <c r="CI67" s="46"/>
      <c r="CJ67" s="46"/>
      <c r="CK67" s="46"/>
      <c r="CL67" s="46"/>
      <c r="CM67" s="46"/>
      <c r="CN67" s="46"/>
      <c r="CO67" s="46"/>
      <c r="CP67" s="46"/>
      <c r="CQ67" s="46"/>
      <c r="CR67" s="46"/>
      <c r="CS67" s="46"/>
      <c r="CT67" s="46"/>
      <c r="CU67" s="46"/>
      <c r="CV67" s="46"/>
      <c r="CW67" s="46"/>
      <c r="CX67" s="46"/>
      <c r="CY67" s="46"/>
      <c r="CZ67" s="46"/>
      <c r="DA67" s="46"/>
      <c r="DB67" s="46"/>
      <c r="DC67" s="46"/>
      <c r="DD67" s="46"/>
      <c r="DE67" s="46"/>
      <c r="DF67" s="46"/>
      <c r="DG67" s="46"/>
      <c r="DH67" s="46"/>
      <c r="DI67" s="46"/>
      <c r="DJ67" s="46"/>
      <c r="DK67" s="46"/>
      <c r="DL67" s="46"/>
      <c r="DM67" s="46"/>
      <c r="DN67" s="46"/>
      <c r="DO67" s="46"/>
      <c r="DP67" s="46"/>
      <c r="DQ67" s="46"/>
      <c r="DR67" s="46"/>
      <c r="DS67" s="46"/>
      <c r="DT67" s="46"/>
      <c r="DU67" s="46"/>
      <c r="DV67" s="46"/>
      <c r="DW67" s="46"/>
      <c r="DX67" s="46"/>
      <c r="DY67" s="46"/>
      <c r="DZ67" s="46"/>
      <c r="EA67" s="46"/>
      <c r="EB67" s="46"/>
      <c r="EC67" s="46"/>
      <c r="ED67" s="46"/>
      <c r="EE67" s="46"/>
      <c r="EF67" s="46"/>
      <c r="EG67" s="46"/>
      <c r="EH67" s="46"/>
      <c r="EI67" s="46"/>
      <c r="EJ67" s="46"/>
      <c r="EK67" s="46"/>
      <c r="EL67" s="46"/>
      <c r="EM67" s="46"/>
      <c r="EN67" s="46"/>
      <c r="EO67" s="46"/>
      <c r="EP67" s="46"/>
      <c r="EQ67" s="46"/>
      <c r="ER67" s="46"/>
      <c r="ES67" s="46"/>
      <c r="ET67" s="46"/>
      <c r="EU67" s="46"/>
      <c r="EV67" s="46"/>
      <c r="EW67" s="46"/>
      <c r="EX67" s="46"/>
      <c r="EY67" s="46"/>
      <c r="EZ67" s="46"/>
      <c r="FA67" s="46"/>
      <c r="FB67" s="46"/>
      <c r="FC67" s="46"/>
      <c r="FD67" s="46"/>
      <c r="FE67" s="46"/>
      <c r="FF67" s="46"/>
      <c r="FG67" s="46"/>
      <c r="FH67" s="46"/>
      <c r="FI67" s="46"/>
      <c r="FJ67" s="46"/>
      <c r="FK67" s="46"/>
      <c r="FL67" s="46"/>
      <c r="FM67" s="46"/>
      <c r="FN67" s="46"/>
      <c r="FO67" s="46"/>
      <c r="FP67" s="46"/>
      <c r="FQ67" s="46"/>
      <c r="FR67" s="46"/>
      <c r="FS67" s="46"/>
      <c r="FT67" s="46"/>
      <c r="FU67" s="46"/>
      <c r="FV67" s="46"/>
      <c r="FW67" s="46"/>
      <c r="FX67" s="46"/>
      <c r="FY67" s="46"/>
    </row>
    <row r="68" spans="1:181" s="66" customFormat="1">
      <c r="A68" s="105"/>
      <c r="B68" s="102"/>
      <c r="C68" s="103"/>
      <c r="D68" s="94"/>
      <c r="E68" s="62"/>
      <c r="F68" s="126"/>
      <c r="G68" s="46"/>
      <c r="H68" s="46"/>
      <c r="I68" s="46"/>
      <c r="J68" s="64"/>
      <c r="K68" s="46"/>
      <c r="L68" s="65"/>
      <c r="M68" s="46"/>
      <c r="N68" s="46"/>
      <c r="O68" s="46"/>
      <c r="P68" s="46"/>
      <c r="Q68" s="46"/>
      <c r="R68" s="46"/>
      <c r="S68" s="46"/>
      <c r="T68" s="46"/>
      <c r="U68" s="46"/>
      <c r="V68" s="46"/>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46"/>
      <c r="AV68" s="46"/>
      <c r="AW68" s="46"/>
      <c r="AX68" s="46"/>
      <c r="AY68" s="46"/>
      <c r="AZ68" s="46"/>
      <c r="BA68" s="46"/>
      <c r="BB68" s="46"/>
      <c r="BC68" s="46"/>
      <c r="BD68" s="46"/>
      <c r="BE68" s="46"/>
      <c r="BF68" s="46"/>
      <c r="BG68" s="46"/>
      <c r="BH68" s="46"/>
      <c r="BI68" s="46"/>
      <c r="BJ68" s="46"/>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c r="CI68" s="46"/>
      <c r="CJ68" s="46"/>
      <c r="CK68" s="46"/>
      <c r="CL68" s="46"/>
      <c r="CM68" s="46"/>
      <c r="CN68" s="46"/>
      <c r="CO68" s="46"/>
      <c r="CP68" s="46"/>
      <c r="CQ68" s="46"/>
      <c r="CR68" s="46"/>
      <c r="CS68" s="46"/>
      <c r="CT68" s="46"/>
      <c r="CU68" s="46"/>
      <c r="CV68" s="46"/>
      <c r="CW68" s="46"/>
      <c r="CX68" s="46"/>
      <c r="CY68" s="46"/>
      <c r="CZ68" s="46"/>
      <c r="DA68" s="46"/>
      <c r="DB68" s="46"/>
      <c r="DC68" s="46"/>
      <c r="DD68" s="46"/>
      <c r="DE68" s="46"/>
      <c r="DF68" s="46"/>
      <c r="DG68" s="46"/>
      <c r="DH68" s="46"/>
      <c r="DI68" s="46"/>
      <c r="DJ68" s="46"/>
      <c r="DK68" s="46"/>
      <c r="DL68" s="46"/>
      <c r="DM68" s="46"/>
      <c r="DN68" s="46"/>
      <c r="DO68" s="46"/>
      <c r="DP68" s="46"/>
      <c r="DQ68" s="46"/>
      <c r="DR68" s="46"/>
      <c r="DS68" s="46"/>
      <c r="DT68" s="46"/>
      <c r="DU68" s="46"/>
      <c r="DV68" s="46"/>
      <c r="DW68" s="46"/>
      <c r="DX68" s="46"/>
      <c r="DY68" s="46"/>
      <c r="DZ68" s="46"/>
      <c r="EA68" s="46"/>
      <c r="EB68" s="46"/>
      <c r="EC68" s="46"/>
      <c r="ED68" s="46"/>
      <c r="EE68" s="46"/>
      <c r="EF68" s="46"/>
      <c r="EG68" s="46"/>
      <c r="EH68" s="46"/>
      <c r="EI68" s="46"/>
      <c r="EJ68" s="46"/>
      <c r="EK68" s="46"/>
      <c r="EL68" s="46"/>
      <c r="EM68" s="46"/>
      <c r="EN68" s="46"/>
      <c r="EO68" s="46"/>
      <c r="EP68" s="46"/>
      <c r="EQ68" s="46"/>
      <c r="ER68" s="46"/>
      <c r="ES68" s="46"/>
      <c r="ET68" s="46"/>
      <c r="EU68" s="46"/>
      <c r="EV68" s="46"/>
      <c r="EW68" s="46"/>
      <c r="EX68" s="46"/>
      <c r="EY68" s="46"/>
      <c r="EZ68" s="46"/>
      <c r="FA68" s="46"/>
      <c r="FB68" s="46"/>
      <c r="FC68" s="46"/>
      <c r="FD68" s="46"/>
      <c r="FE68" s="46"/>
      <c r="FF68" s="46"/>
      <c r="FG68" s="46"/>
      <c r="FH68" s="46"/>
      <c r="FI68" s="46"/>
      <c r="FJ68" s="46"/>
      <c r="FK68" s="46"/>
      <c r="FL68" s="46"/>
      <c r="FM68" s="46"/>
      <c r="FN68" s="46"/>
      <c r="FO68" s="46"/>
      <c r="FP68" s="46"/>
      <c r="FQ68" s="46"/>
      <c r="FR68" s="46"/>
      <c r="FS68" s="46"/>
      <c r="FT68" s="46"/>
      <c r="FU68" s="46"/>
      <c r="FV68" s="46"/>
      <c r="FW68" s="46"/>
      <c r="FX68" s="46"/>
      <c r="FY68" s="46"/>
    </row>
    <row r="69" spans="1:181" s="66" customFormat="1">
      <c r="A69" s="105"/>
      <c r="B69" s="90" t="s">
        <v>136</v>
      </c>
      <c r="C69" s="103"/>
      <c r="D69" s="94"/>
      <c r="E69" s="63"/>
      <c r="F69" s="98"/>
      <c r="G69" s="46"/>
      <c r="H69" s="46"/>
      <c r="I69" s="46"/>
      <c r="J69" s="64"/>
      <c r="K69" s="46"/>
      <c r="L69" s="65"/>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6"/>
      <c r="BC69" s="46"/>
      <c r="BD69" s="46"/>
      <c r="BE69" s="46"/>
      <c r="BF69" s="46"/>
      <c r="BG69" s="46"/>
      <c r="BH69" s="46"/>
      <c r="BI69" s="46"/>
      <c r="BJ69" s="46"/>
      <c r="BK69" s="46"/>
      <c r="BL69" s="46"/>
      <c r="BM69" s="46"/>
      <c r="BN69" s="46"/>
      <c r="BO69" s="46"/>
      <c r="BP69" s="46"/>
      <c r="BQ69" s="46"/>
      <c r="BR69" s="46"/>
      <c r="BS69" s="46"/>
      <c r="BT69" s="46"/>
      <c r="BU69" s="46"/>
      <c r="BV69" s="46"/>
      <c r="BW69" s="46"/>
      <c r="BX69" s="46"/>
      <c r="BY69" s="46"/>
      <c r="BZ69" s="46"/>
      <c r="CA69" s="46"/>
      <c r="CB69" s="46"/>
      <c r="CC69" s="46"/>
      <c r="CD69" s="46"/>
      <c r="CE69" s="46"/>
      <c r="CF69" s="46"/>
      <c r="CG69" s="46"/>
      <c r="CH69" s="46"/>
      <c r="CI69" s="46"/>
      <c r="CJ69" s="46"/>
      <c r="CK69" s="46"/>
      <c r="CL69" s="46"/>
      <c r="CM69" s="46"/>
      <c r="CN69" s="46"/>
      <c r="CO69" s="46"/>
      <c r="CP69" s="46"/>
      <c r="CQ69" s="46"/>
      <c r="CR69" s="46"/>
      <c r="CS69" s="46"/>
      <c r="CT69" s="46"/>
      <c r="CU69" s="46"/>
      <c r="CV69" s="46"/>
      <c r="CW69" s="46"/>
      <c r="CX69" s="46"/>
      <c r="CY69" s="46"/>
      <c r="CZ69" s="46"/>
      <c r="DA69" s="46"/>
      <c r="DB69" s="46"/>
      <c r="DC69" s="46"/>
      <c r="DD69" s="46"/>
      <c r="DE69" s="46"/>
      <c r="DF69" s="46"/>
      <c r="DG69" s="46"/>
      <c r="DH69" s="46"/>
      <c r="DI69" s="46"/>
      <c r="DJ69" s="46"/>
      <c r="DK69" s="46"/>
      <c r="DL69" s="46"/>
      <c r="DM69" s="46"/>
      <c r="DN69" s="46"/>
      <c r="DO69" s="46"/>
      <c r="DP69" s="46"/>
      <c r="DQ69" s="46"/>
      <c r="DR69" s="46"/>
      <c r="DS69" s="46"/>
      <c r="DT69" s="46"/>
      <c r="DU69" s="46"/>
      <c r="DV69" s="46"/>
      <c r="DW69" s="46"/>
      <c r="DX69" s="46"/>
      <c r="DY69" s="46"/>
      <c r="DZ69" s="46"/>
      <c r="EA69" s="46"/>
      <c r="EB69" s="46"/>
      <c r="EC69" s="46"/>
      <c r="ED69" s="46"/>
      <c r="EE69" s="46"/>
      <c r="EF69" s="46"/>
      <c r="EG69" s="46"/>
      <c r="EH69" s="46"/>
      <c r="EI69" s="46"/>
      <c r="EJ69" s="46"/>
      <c r="EK69" s="46"/>
      <c r="EL69" s="46"/>
      <c r="EM69" s="46"/>
      <c r="EN69" s="46"/>
      <c r="EO69" s="46"/>
      <c r="EP69" s="46"/>
      <c r="EQ69" s="46"/>
      <c r="ER69" s="46"/>
      <c r="ES69" s="46"/>
      <c r="ET69" s="46"/>
      <c r="EU69" s="46"/>
      <c r="EV69" s="46"/>
      <c r="EW69" s="46"/>
      <c r="EX69" s="46"/>
      <c r="EY69" s="46"/>
      <c r="EZ69" s="46"/>
      <c r="FA69" s="46"/>
      <c r="FB69" s="46"/>
      <c r="FC69" s="46"/>
      <c r="FD69" s="46"/>
      <c r="FE69" s="46"/>
      <c r="FF69" s="46"/>
      <c r="FG69" s="46"/>
      <c r="FH69" s="46"/>
      <c r="FI69" s="46"/>
      <c r="FJ69" s="46"/>
      <c r="FK69" s="46"/>
      <c r="FL69" s="46"/>
      <c r="FM69" s="46"/>
      <c r="FN69" s="46"/>
      <c r="FO69" s="46"/>
      <c r="FP69" s="46"/>
      <c r="FQ69" s="46"/>
      <c r="FR69" s="46"/>
      <c r="FS69" s="46"/>
      <c r="FT69" s="46"/>
      <c r="FU69" s="46"/>
      <c r="FV69" s="46"/>
      <c r="FW69" s="46"/>
      <c r="FX69" s="46"/>
      <c r="FY69" s="46"/>
    </row>
    <row r="70" spans="1:181" s="66" customFormat="1">
      <c r="A70" s="105"/>
      <c r="B70" s="106"/>
      <c r="C70" s="103"/>
      <c r="D70" s="94"/>
      <c r="E70" s="62"/>
      <c r="F70" s="126"/>
      <c r="G70" s="46"/>
      <c r="H70" s="46"/>
      <c r="I70" s="46"/>
      <c r="J70" s="64"/>
      <c r="K70" s="46"/>
      <c r="L70" s="65"/>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6"/>
      <c r="AS70" s="46"/>
      <c r="AT70" s="46"/>
      <c r="AU70" s="46"/>
      <c r="AV70" s="46"/>
      <c r="AW70" s="46"/>
      <c r="AX70" s="46"/>
      <c r="AY70" s="46"/>
      <c r="AZ70" s="46"/>
      <c r="BA70" s="46"/>
      <c r="BB70" s="46"/>
      <c r="BC70" s="46"/>
      <c r="BD70" s="46"/>
      <c r="BE70" s="46"/>
      <c r="BF70" s="46"/>
      <c r="BG70" s="46"/>
      <c r="BH70" s="46"/>
      <c r="BI70" s="46"/>
      <c r="BJ70" s="46"/>
      <c r="BK70" s="46"/>
      <c r="BL70" s="46"/>
      <c r="BM70" s="46"/>
      <c r="BN70" s="46"/>
      <c r="BO70" s="46"/>
      <c r="BP70" s="46"/>
      <c r="BQ70" s="46"/>
      <c r="BR70" s="46"/>
      <c r="BS70" s="46"/>
      <c r="BT70" s="46"/>
      <c r="BU70" s="46"/>
      <c r="BV70" s="46"/>
      <c r="BW70" s="46"/>
      <c r="BX70" s="46"/>
      <c r="BY70" s="46"/>
      <c r="BZ70" s="46"/>
      <c r="CA70" s="46"/>
      <c r="CB70" s="46"/>
      <c r="CC70" s="46"/>
      <c r="CD70" s="46"/>
      <c r="CE70" s="46"/>
      <c r="CF70" s="46"/>
      <c r="CG70" s="46"/>
      <c r="CH70" s="46"/>
      <c r="CI70" s="46"/>
      <c r="CJ70" s="46"/>
      <c r="CK70" s="46"/>
      <c r="CL70" s="46"/>
      <c r="CM70" s="46"/>
      <c r="CN70" s="46"/>
      <c r="CO70" s="46"/>
      <c r="CP70" s="46"/>
      <c r="CQ70" s="46"/>
      <c r="CR70" s="46"/>
      <c r="CS70" s="46"/>
      <c r="CT70" s="46"/>
      <c r="CU70" s="46"/>
      <c r="CV70" s="46"/>
      <c r="CW70" s="46"/>
      <c r="CX70" s="46"/>
      <c r="CY70" s="46"/>
      <c r="CZ70" s="46"/>
      <c r="DA70" s="46"/>
      <c r="DB70" s="46"/>
      <c r="DC70" s="46"/>
      <c r="DD70" s="46"/>
      <c r="DE70" s="46"/>
      <c r="DF70" s="46"/>
      <c r="DG70" s="46"/>
      <c r="DH70" s="46"/>
      <c r="DI70" s="46"/>
      <c r="DJ70" s="46"/>
      <c r="DK70" s="46"/>
      <c r="DL70" s="46"/>
      <c r="DM70" s="46"/>
      <c r="DN70" s="46"/>
      <c r="DO70" s="46"/>
      <c r="DP70" s="46"/>
      <c r="DQ70" s="46"/>
      <c r="DR70" s="46"/>
      <c r="DS70" s="46"/>
      <c r="DT70" s="46"/>
      <c r="DU70" s="46"/>
      <c r="DV70" s="46"/>
      <c r="DW70" s="46"/>
      <c r="DX70" s="46"/>
      <c r="DY70" s="46"/>
      <c r="DZ70" s="46"/>
      <c r="EA70" s="46"/>
      <c r="EB70" s="46"/>
      <c r="EC70" s="46"/>
      <c r="ED70" s="46"/>
      <c r="EE70" s="46"/>
      <c r="EF70" s="46"/>
      <c r="EG70" s="46"/>
      <c r="EH70" s="46"/>
      <c r="EI70" s="46"/>
      <c r="EJ70" s="46"/>
      <c r="EK70" s="46"/>
      <c r="EL70" s="46"/>
      <c r="EM70" s="46"/>
      <c r="EN70" s="46"/>
      <c r="EO70" s="46"/>
      <c r="EP70" s="46"/>
      <c r="EQ70" s="46"/>
      <c r="ER70" s="46"/>
      <c r="ES70" s="46"/>
      <c r="ET70" s="46"/>
      <c r="EU70" s="46"/>
      <c r="EV70" s="46"/>
      <c r="EW70" s="46"/>
      <c r="EX70" s="46"/>
      <c r="EY70" s="46"/>
      <c r="EZ70" s="46"/>
      <c r="FA70" s="46"/>
      <c r="FB70" s="46"/>
      <c r="FC70" s="46"/>
      <c r="FD70" s="46"/>
      <c r="FE70" s="46"/>
      <c r="FF70" s="46"/>
      <c r="FG70" s="46"/>
      <c r="FH70" s="46"/>
      <c r="FI70" s="46"/>
      <c r="FJ70" s="46"/>
      <c r="FK70" s="46"/>
      <c r="FL70" s="46"/>
      <c r="FM70" s="46"/>
      <c r="FN70" s="46"/>
      <c r="FO70" s="46"/>
      <c r="FP70" s="46"/>
      <c r="FQ70" s="46"/>
      <c r="FR70" s="46"/>
      <c r="FS70" s="46"/>
      <c r="FT70" s="46"/>
      <c r="FU70" s="46"/>
      <c r="FV70" s="46"/>
      <c r="FW70" s="46"/>
      <c r="FX70" s="46"/>
      <c r="FY70" s="46"/>
    </row>
    <row r="71" spans="1:181" s="66" customFormat="1">
      <c r="A71" s="105"/>
      <c r="B71" s="106" t="s">
        <v>137</v>
      </c>
      <c r="C71" s="103"/>
      <c r="D71" s="94"/>
      <c r="E71" s="62"/>
      <c r="F71" s="126"/>
      <c r="G71" s="46"/>
      <c r="H71" s="46"/>
      <c r="I71" s="46"/>
      <c r="J71" s="64"/>
      <c r="K71" s="46"/>
      <c r="L71" s="65"/>
      <c r="M71" s="46"/>
      <c r="N71" s="46"/>
      <c r="O71" s="46"/>
      <c r="P71" s="46"/>
      <c r="Q71" s="46"/>
      <c r="R71" s="46"/>
      <c r="S71" s="46"/>
      <c r="T71" s="46"/>
      <c r="U71" s="46"/>
      <c r="V71" s="46"/>
      <c r="W71" s="46"/>
      <c r="X71" s="46"/>
      <c r="Y71" s="46"/>
      <c r="Z71" s="46"/>
      <c r="AA71" s="46"/>
      <c r="AB71" s="46"/>
      <c r="AC71" s="46"/>
      <c r="AD71" s="46"/>
      <c r="AE71" s="46"/>
      <c r="AF71" s="46"/>
      <c r="AG71" s="46"/>
      <c r="AH71" s="46"/>
      <c r="AI71" s="46"/>
      <c r="AJ71" s="46"/>
      <c r="AK71" s="46"/>
      <c r="AL71" s="46"/>
      <c r="AM71" s="46"/>
      <c r="AN71" s="46"/>
      <c r="AO71" s="46"/>
      <c r="AP71" s="46"/>
      <c r="AQ71" s="46"/>
      <c r="AR71" s="46"/>
      <c r="AS71" s="46"/>
      <c r="AT71" s="46"/>
      <c r="AU71" s="46"/>
      <c r="AV71" s="46"/>
      <c r="AW71" s="46"/>
      <c r="AX71" s="46"/>
      <c r="AY71" s="46"/>
      <c r="AZ71" s="46"/>
      <c r="BA71" s="46"/>
      <c r="BB71" s="46"/>
      <c r="BC71" s="46"/>
      <c r="BD71" s="46"/>
      <c r="BE71" s="46"/>
      <c r="BF71" s="46"/>
      <c r="BG71" s="46"/>
      <c r="BH71" s="46"/>
      <c r="BI71" s="46"/>
      <c r="BJ71" s="46"/>
      <c r="BK71" s="46"/>
      <c r="BL71" s="46"/>
      <c r="BM71" s="46"/>
      <c r="BN71" s="46"/>
      <c r="BO71" s="46"/>
      <c r="BP71" s="46"/>
      <c r="BQ71" s="46"/>
      <c r="BR71" s="46"/>
      <c r="BS71" s="46"/>
      <c r="BT71" s="46"/>
      <c r="BU71" s="46"/>
      <c r="BV71" s="46"/>
      <c r="BW71" s="46"/>
      <c r="BX71" s="46"/>
      <c r="BY71" s="46"/>
      <c r="BZ71" s="46"/>
      <c r="CA71" s="46"/>
      <c r="CB71" s="46"/>
      <c r="CC71" s="46"/>
      <c r="CD71" s="46"/>
      <c r="CE71" s="46"/>
      <c r="CF71" s="46"/>
      <c r="CG71" s="46"/>
      <c r="CH71" s="46"/>
      <c r="CI71" s="46"/>
      <c r="CJ71" s="46"/>
      <c r="CK71" s="46"/>
      <c r="CL71" s="46"/>
      <c r="CM71" s="46"/>
      <c r="CN71" s="46"/>
      <c r="CO71" s="46"/>
      <c r="CP71" s="46"/>
      <c r="CQ71" s="46"/>
      <c r="CR71" s="46"/>
      <c r="CS71" s="46"/>
      <c r="CT71" s="46"/>
      <c r="CU71" s="46"/>
      <c r="CV71" s="46"/>
      <c r="CW71" s="46"/>
      <c r="CX71" s="46"/>
      <c r="CY71" s="46"/>
      <c r="CZ71" s="46"/>
      <c r="DA71" s="46"/>
      <c r="DB71" s="46"/>
      <c r="DC71" s="46"/>
      <c r="DD71" s="46"/>
      <c r="DE71" s="46"/>
      <c r="DF71" s="46"/>
      <c r="DG71" s="46"/>
      <c r="DH71" s="46"/>
      <c r="DI71" s="46"/>
      <c r="DJ71" s="46"/>
      <c r="DK71" s="46"/>
      <c r="DL71" s="46"/>
      <c r="DM71" s="46"/>
      <c r="DN71" s="46"/>
      <c r="DO71" s="46"/>
      <c r="DP71" s="46"/>
      <c r="DQ71" s="46"/>
      <c r="DR71" s="46"/>
      <c r="DS71" s="46"/>
      <c r="DT71" s="46"/>
      <c r="DU71" s="46"/>
      <c r="DV71" s="46"/>
      <c r="DW71" s="46"/>
      <c r="DX71" s="46"/>
      <c r="DY71" s="46"/>
      <c r="DZ71" s="46"/>
      <c r="EA71" s="46"/>
      <c r="EB71" s="46"/>
      <c r="EC71" s="46"/>
      <c r="ED71" s="46"/>
      <c r="EE71" s="46"/>
      <c r="EF71" s="46"/>
      <c r="EG71" s="46"/>
      <c r="EH71" s="46"/>
      <c r="EI71" s="46"/>
      <c r="EJ71" s="46"/>
      <c r="EK71" s="46"/>
      <c r="EL71" s="46"/>
      <c r="EM71" s="46"/>
      <c r="EN71" s="46"/>
      <c r="EO71" s="46"/>
      <c r="EP71" s="46"/>
      <c r="EQ71" s="46"/>
      <c r="ER71" s="46"/>
      <c r="ES71" s="46"/>
      <c r="ET71" s="46"/>
      <c r="EU71" s="46"/>
      <c r="EV71" s="46"/>
      <c r="EW71" s="46"/>
      <c r="EX71" s="46"/>
      <c r="EY71" s="46"/>
      <c r="EZ71" s="46"/>
      <c r="FA71" s="46"/>
      <c r="FB71" s="46"/>
      <c r="FC71" s="46"/>
      <c r="FD71" s="46"/>
      <c r="FE71" s="46"/>
      <c r="FF71" s="46"/>
      <c r="FG71" s="46"/>
      <c r="FH71" s="46"/>
      <c r="FI71" s="46"/>
      <c r="FJ71" s="46"/>
      <c r="FK71" s="46"/>
      <c r="FL71" s="46"/>
      <c r="FM71" s="46"/>
      <c r="FN71" s="46"/>
      <c r="FO71" s="46"/>
      <c r="FP71" s="46"/>
      <c r="FQ71" s="46"/>
      <c r="FR71" s="46"/>
      <c r="FS71" s="46"/>
      <c r="FT71" s="46"/>
      <c r="FU71" s="46"/>
      <c r="FV71" s="46"/>
      <c r="FW71" s="46"/>
      <c r="FX71" s="46"/>
      <c r="FY71" s="46"/>
    </row>
    <row r="72" spans="1:181" s="66" customFormat="1">
      <c r="A72" s="105"/>
      <c r="B72" s="106"/>
      <c r="C72" s="103"/>
      <c r="D72" s="94"/>
      <c r="E72" s="62"/>
      <c r="F72" s="126"/>
      <c r="G72" s="46"/>
      <c r="H72" s="46"/>
      <c r="I72" s="46"/>
      <c r="J72" s="64"/>
      <c r="K72" s="46"/>
      <c r="L72" s="65"/>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6"/>
      <c r="AL72" s="46"/>
      <c r="AM72" s="46"/>
      <c r="AN72" s="46"/>
      <c r="AO72" s="46"/>
      <c r="AP72" s="46"/>
      <c r="AQ72" s="46"/>
      <c r="AR72" s="46"/>
      <c r="AS72" s="46"/>
      <c r="AT72" s="46"/>
      <c r="AU72" s="46"/>
      <c r="AV72" s="46"/>
      <c r="AW72" s="46"/>
      <c r="AX72" s="46"/>
      <c r="AY72" s="46"/>
      <c r="AZ72" s="46"/>
      <c r="BA72" s="46"/>
      <c r="BB72" s="46"/>
      <c r="BC72" s="46"/>
      <c r="BD72" s="46"/>
      <c r="BE72" s="46"/>
      <c r="BF72" s="46"/>
      <c r="BG72" s="46"/>
      <c r="BH72" s="46"/>
      <c r="BI72" s="46"/>
      <c r="BJ72" s="46"/>
      <c r="BK72" s="46"/>
      <c r="BL72" s="46"/>
      <c r="BM72" s="46"/>
      <c r="BN72" s="46"/>
      <c r="BO72" s="46"/>
      <c r="BP72" s="46"/>
      <c r="BQ72" s="46"/>
      <c r="BR72" s="46"/>
      <c r="BS72" s="46"/>
      <c r="BT72" s="46"/>
      <c r="BU72" s="46"/>
      <c r="BV72" s="46"/>
      <c r="BW72" s="46"/>
      <c r="BX72" s="46"/>
      <c r="BY72" s="46"/>
      <c r="BZ72" s="46"/>
      <c r="CA72" s="46"/>
      <c r="CB72" s="46"/>
      <c r="CC72" s="46"/>
      <c r="CD72" s="46"/>
      <c r="CE72" s="46"/>
      <c r="CF72" s="46"/>
      <c r="CG72" s="46"/>
      <c r="CH72" s="46"/>
      <c r="CI72" s="46"/>
      <c r="CJ72" s="46"/>
      <c r="CK72" s="46"/>
      <c r="CL72" s="46"/>
      <c r="CM72" s="46"/>
      <c r="CN72" s="46"/>
      <c r="CO72" s="46"/>
      <c r="CP72" s="46"/>
      <c r="CQ72" s="46"/>
      <c r="CR72" s="46"/>
      <c r="CS72" s="46"/>
      <c r="CT72" s="46"/>
      <c r="CU72" s="46"/>
      <c r="CV72" s="46"/>
      <c r="CW72" s="46"/>
      <c r="CX72" s="46"/>
      <c r="CY72" s="46"/>
      <c r="CZ72" s="46"/>
      <c r="DA72" s="46"/>
      <c r="DB72" s="46"/>
      <c r="DC72" s="46"/>
      <c r="DD72" s="46"/>
      <c r="DE72" s="46"/>
      <c r="DF72" s="46"/>
      <c r="DG72" s="46"/>
      <c r="DH72" s="46"/>
      <c r="DI72" s="46"/>
      <c r="DJ72" s="46"/>
      <c r="DK72" s="46"/>
      <c r="DL72" s="46"/>
      <c r="DM72" s="46"/>
      <c r="DN72" s="46"/>
      <c r="DO72" s="46"/>
      <c r="DP72" s="46"/>
      <c r="DQ72" s="46"/>
      <c r="DR72" s="46"/>
      <c r="DS72" s="46"/>
      <c r="DT72" s="46"/>
      <c r="DU72" s="46"/>
      <c r="DV72" s="46"/>
      <c r="DW72" s="46"/>
      <c r="DX72" s="46"/>
      <c r="DY72" s="46"/>
      <c r="DZ72" s="46"/>
      <c r="EA72" s="46"/>
      <c r="EB72" s="46"/>
      <c r="EC72" s="46"/>
      <c r="ED72" s="46"/>
      <c r="EE72" s="46"/>
      <c r="EF72" s="46"/>
      <c r="EG72" s="46"/>
      <c r="EH72" s="46"/>
      <c r="EI72" s="46"/>
      <c r="EJ72" s="46"/>
      <c r="EK72" s="46"/>
      <c r="EL72" s="46"/>
      <c r="EM72" s="46"/>
      <c r="EN72" s="46"/>
      <c r="EO72" s="46"/>
      <c r="EP72" s="46"/>
      <c r="EQ72" s="46"/>
      <c r="ER72" s="46"/>
      <c r="ES72" s="46"/>
      <c r="ET72" s="46"/>
      <c r="EU72" s="46"/>
      <c r="EV72" s="46"/>
      <c r="EW72" s="46"/>
      <c r="EX72" s="46"/>
      <c r="EY72" s="46"/>
      <c r="EZ72" s="46"/>
      <c r="FA72" s="46"/>
      <c r="FB72" s="46"/>
      <c r="FC72" s="46"/>
      <c r="FD72" s="46"/>
      <c r="FE72" s="46"/>
      <c r="FF72" s="46"/>
      <c r="FG72" s="46"/>
      <c r="FH72" s="46"/>
      <c r="FI72" s="46"/>
      <c r="FJ72" s="46"/>
      <c r="FK72" s="46"/>
      <c r="FL72" s="46"/>
      <c r="FM72" s="46"/>
      <c r="FN72" s="46"/>
      <c r="FO72" s="46"/>
      <c r="FP72" s="46"/>
      <c r="FQ72" s="46"/>
      <c r="FR72" s="46"/>
      <c r="FS72" s="46"/>
      <c r="FT72" s="46"/>
      <c r="FU72" s="46"/>
      <c r="FV72" s="46"/>
      <c r="FW72" s="46"/>
      <c r="FX72" s="46"/>
      <c r="FY72" s="46"/>
    </row>
    <row r="73" spans="1:181" s="66" customFormat="1" ht="102">
      <c r="A73" s="105" t="s">
        <v>71</v>
      </c>
      <c r="B73" s="96" t="s">
        <v>145</v>
      </c>
      <c r="C73" s="97" t="s">
        <v>59</v>
      </c>
      <c r="D73" s="98">
        <v>1</v>
      </c>
      <c r="E73" s="57"/>
      <c r="F73" s="98">
        <f>D73*E73</f>
        <v>0</v>
      </c>
      <c r="G73" s="46"/>
      <c r="H73" s="46"/>
      <c r="I73" s="46"/>
      <c r="J73" s="64"/>
      <c r="K73" s="46"/>
      <c r="L73" s="65"/>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c r="BB73" s="46"/>
      <c r="BC73" s="46"/>
      <c r="BD73" s="46"/>
      <c r="BE73" s="46"/>
      <c r="BF73" s="46"/>
      <c r="BG73" s="46"/>
      <c r="BH73" s="46"/>
      <c r="BI73" s="46"/>
      <c r="BJ73" s="46"/>
      <c r="BK73" s="46"/>
      <c r="BL73" s="46"/>
      <c r="BM73" s="46"/>
      <c r="BN73" s="46"/>
      <c r="BO73" s="46"/>
      <c r="BP73" s="46"/>
      <c r="BQ73" s="46"/>
      <c r="BR73" s="46"/>
      <c r="BS73" s="46"/>
      <c r="BT73" s="46"/>
      <c r="BU73" s="46"/>
      <c r="BV73" s="46"/>
      <c r="BW73" s="46"/>
      <c r="BX73" s="46"/>
      <c r="BY73" s="46"/>
      <c r="BZ73" s="46"/>
      <c r="CA73" s="46"/>
      <c r="CB73" s="46"/>
      <c r="CC73" s="46"/>
      <c r="CD73" s="46"/>
      <c r="CE73" s="46"/>
      <c r="CF73" s="46"/>
      <c r="CG73" s="46"/>
      <c r="CH73" s="46"/>
      <c r="CI73" s="46"/>
      <c r="CJ73" s="46"/>
      <c r="CK73" s="46"/>
      <c r="CL73" s="46"/>
      <c r="CM73" s="46"/>
      <c r="CN73" s="46"/>
      <c r="CO73" s="46"/>
      <c r="CP73" s="46"/>
      <c r="CQ73" s="46"/>
      <c r="CR73" s="46"/>
      <c r="CS73" s="46"/>
      <c r="CT73" s="46"/>
      <c r="CU73" s="46"/>
      <c r="CV73" s="46"/>
      <c r="CW73" s="46"/>
      <c r="CX73" s="46"/>
      <c r="CY73" s="46"/>
      <c r="CZ73" s="46"/>
      <c r="DA73" s="46"/>
      <c r="DB73" s="46"/>
      <c r="DC73" s="46"/>
      <c r="DD73" s="46"/>
      <c r="DE73" s="46"/>
      <c r="DF73" s="46"/>
      <c r="DG73" s="46"/>
      <c r="DH73" s="46"/>
      <c r="DI73" s="46"/>
      <c r="DJ73" s="46"/>
      <c r="DK73" s="46"/>
      <c r="DL73" s="46"/>
      <c r="DM73" s="46"/>
      <c r="DN73" s="46"/>
      <c r="DO73" s="46"/>
      <c r="DP73" s="46"/>
      <c r="DQ73" s="46"/>
      <c r="DR73" s="46"/>
      <c r="DS73" s="46"/>
      <c r="DT73" s="46"/>
      <c r="DU73" s="46"/>
      <c r="DV73" s="46"/>
      <c r="DW73" s="46"/>
      <c r="DX73" s="46"/>
      <c r="DY73" s="46"/>
      <c r="DZ73" s="46"/>
      <c r="EA73" s="46"/>
      <c r="EB73" s="46"/>
      <c r="EC73" s="46"/>
      <c r="ED73" s="46"/>
      <c r="EE73" s="46"/>
      <c r="EF73" s="46"/>
      <c r="EG73" s="46"/>
      <c r="EH73" s="46"/>
      <c r="EI73" s="46"/>
      <c r="EJ73" s="46"/>
      <c r="EK73" s="46"/>
      <c r="EL73" s="46"/>
      <c r="EM73" s="46"/>
      <c r="EN73" s="46"/>
      <c r="EO73" s="46"/>
      <c r="EP73" s="46"/>
      <c r="EQ73" s="46"/>
      <c r="ER73" s="46"/>
      <c r="ES73" s="46"/>
      <c r="ET73" s="46"/>
      <c r="EU73" s="46"/>
      <c r="EV73" s="46"/>
      <c r="EW73" s="46"/>
      <c r="EX73" s="46"/>
      <c r="EY73" s="46"/>
      <c r="EZ73" s="46"/>
      <c r="FA73" s="46"/>
      <c r="FB73" s="46"/>
      <c r="FC73" s="46"/>
      <c r="FD73" s="46"/>
      <c r="FE73" s="46"/>
      <c r="FF73" s="46"/>
      <c r="FG73" s="46"/>
      <c r="FH73" s="46"/>
      <c r="FI73" s="46"/>
      <c r="FJ73" s="46"/>
      <c r="FK73" s="46"/>
      <c r="FL73" s="46"/>
      <c r="FM73" s="46"/>
      <c r="FN73" s="46"/>
      <c r="FO73" s="46"/>
      <c r="FP73" s="46"/>
      <c r="FQ73" s="46"/>
      <c r="FR73" s="46"/>
      <c r="FS73" s="46"/>
      <c r="FT73" s="46"/>
      <c r="FU73" s="46"/>
      <c r="FV73" s="46"/>
      <c r="FW73" s="46"/>
      <c r="FX73" s="46"/>
      <c r="FY73" s="46"/>
    </row>
    <row r="74" spans="1:181" s="66" customFormat="1">
      <c r="A74" s="105"/>
      <c r="B74" s="99" t="s">
        <v>138</v>
      </c>
      <c r="C74" s="103"/>
      <c r="D74" s="94"/>
      <c r="E74" s="62"/>
      <c r="F74" s="126"/>
      <c r="G74" s="46"/>
      <c r="H74" s="46"/>
      <c r="I74" s="46"/>
      <c r="J74" s="64"/>
      <c r="K74" s="46"/>
      <c r="L74" s="65"/>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6"/>
      <c r="AS74" s="46"/>
      <c r="AT74" s="46"/>
      <c r="AU74" s="46"/>
      <c r="AV74" s="46"/>
      <c r="AW74" s="46"/>
      <c r="AX74" s="46"/>
      <c r="AY74" s="46"/>
      <c r="AZ74" s="46"/>
      <c r="BA74" s="46"/>
      <c r="BB74" s="46"/>
      <c r="BC74" s="46"/>
      <c r="BD74" s="46"/>
      <c r="BE74" s="46"/>
      <c r="BF74" s="46"/>
      <c r="BG74" s="46"/>
      <c r="BH74" s="46"/>
      <c r="BI74" s="46"/>
      <c r="BJ74" s="46"/>
      <c r="BK74" s="46"/>
      <c r="BL74" s="46"/>
      <c r="BM74" s="46"/>
      <c r="BN74" s="46"/>
      <c r="BO74" s="46"/>
      <c r="BP74" s="46"/>
      <c r="BQ74" s="46"/>
      <c r="BR74" s="46"/>
      <c r="BS74" s="46"/>
      <c r="BT74" s="46"/>
      <c r="BU74" s="46"/>
      <c r="BV74" s="46"/>
      <c r="BW74" s="46"/>
      <c r="BX74" s="46"/>
      <c r="BY74" s="46"/>
      <c r="BZ74" s="46"/>
      <c r="CA74" s="46"/>
      <c r="CB74" s="46"/>
      <c r="CC74" s="46"/>
      <c r="CD74" s="46"/>
      <c r="CE74" s="46"/>
      <c r="CF74" s="46"/>
      <c r="CG74" s="46"/>
      <c r="CH74" s="46"/>
      <c r="CI74" s="46"/>
      <c r="CJ74" s="46"/>
      <c r="CK74" s="46"/>
      <c r="CL74" s="46"/>
      <c r="CM74" s="46"/>
      <c r="CN74" s="46"/>
      <c r="CO74" s="46"/>
      <c r="CP74" s="46"/>
      <c r="CQ74" s="46"/>
      <c r="CR74" s="46"/>
      <c r="CS74" s="46"/>
      <c r="CT74" s="46"/>
      <c r="CU74" s="46"/>
      <c r="CV74" s="46"/>
      <c r="CW74" s="46"/>
      <c r="CX74" s="46"/>
      <c r="CY74" s="46"/>
      <c r="CZ74" s="46"/>
      <c r="DA74" s="46"/>
      <c r="DB74" s="46"/>
      <c r="DC74" s="46"/>
      <c r="DD74" s="46"/>
      <c r="DE74" s="46"/>
      <c r="DF74" s="46"/>
      <c r="DG74" s="46"/>
      <c r="DH74" s="46"/>
      <c r="DI74" s="46"/>
      <c r="DJ74" s="46"/>
      <c r="DK74" s="46"/>
      <c r="DL74" s="46"/>
      <c r="DM74" s="46"/>
      <c r="DN74" s="46"/>
      <c r="DO74" s="46"/>
      <c r="DP74" s="46"/>
      <c r="DQ74" s="46"/>
      <c r="DR74" s="46"/>
      <c r="DS74" s="46"/>
      <c r="DT74" s="46"/>
      <c r="DU74" s="46"/>
      <c r="DV74" s="46"/>
      <c r="DW74" s="46"/>
      <c r="DX74" s="46"/>
      <c r="DY74" s="46"/>
      <c r="DZ74" s="46"/>
      <c r="EA74" s="46"/>
      <c r="EB74" s="46"/>
      <c r="EC74" s="46"/>
      <c r="ED74" s="46"/>
      <c r="EE74" s="46"/>
      <c r="EF74" s="46"/>
      <c r="EG74" s="46"/>
      <c r="EH74" s="46"/>
      <c r="EI74" s="46"/>
      <c r="EJ74" s="46"/>
      <c r="EK74" s="46"/>
      <c r="EL74" s="46"/>
      <c r="EM74" s="46"/>
      <c r="EN74" s="46"/>
      <c r="EO74" s="46"/>
      <c r="EP74" s="46"/>
      <c r="EQ74" s="46"/>
      <c r="ER74" s="46"/>
      <c r="ES74" s="46"/>
      <c r="ET74" s="46"/>
      <c r="EU74" s="46"/>
      <c r="EV74" s="46"/>
      <c r="EW74" s="46"/>
      <c r="EX74" s="46"/>
      <c r="EY74" s="46"/>
      <c r="EZ74" s="46"/>
      <c r="FA74" s="46"/>
      <c r="FB74" s="46"/>
      <c r="FC74" s="46"/>
      <c r="FD74" s="46"/>
      <c r="FE74" s="46"/>
      <c r="FF74" s="46"/>
      <c r="FG74" s="46"/>
      <c r="FH74" s="46"/>
      <c r="FI74" s="46"/>
      <c r="FJ74" s="46"/>
      <c r="FK74" s="46"/>
      <c r="FL74" s="46"/>
      <c r="FM74" s="46"/>
      <c r="FN74" s="46"/>
      <c r="FO74" s="46"/>
      <c r="FP74" s="46"/>
      <c r="FQ74" s="46"/>
      <c r="FR74" s="46"/>
      <c r="FS74" s="46"/>
      <c r="FT74" s="46"/>
      <c r="FU74" s="46"/>
      <c r="FV74" s="46"/>
      <c r="FW74" s="46"/>
      <c r="FX74" s="46"/>
      <c r="FY74" s="46"/>
    </row>
    <row r="75" spans="1:181" s="66" customFormat="1">
      <c r="A75" s="105"/>
      <c r="B75" s="99" t="s">
        <v>139</v>
      </c>
      <c r="C75" s="103"/>
      <c r="D75" s="94"/>
      <c r="E75" s="62"/>
      <c r="F75" s="126"/>
      <c r="G75" s="46"/>
      <c r="H75" s="46"/>
      <c r="I75" s="46"/>
      <c r="J75" s="64"/>
      <c r="K75" s="46"/>
      <c r="L75" s="65"/>
      <c r="M75" s="46"/>
      <c r="N75" s="46"/>
      <c r="O75" s="46"/>
      <c r="P75" s="46"/>
      <c r="Q75" s="46"/>
      <c r="R75" s="46"/>
      <c r="S75" s="46"/>
      <c r="T75" s="46"/>
      <c r="U75" s="46"/>
      <c r="V75" s="46"/>
      <c r="W75" s="46"/>
      <c r="X75" s="46"/>
      <c r="Y75" s="46"/>
      <c r="Z75" s="46"/>
      <c r="AA75" s="46"/>
      <c r="AB75" s="46"/>
      <c r="AC75" s="46"/>
      <c r="AD75" s="46"/>
      <c r="AE75" s="46"/>
      <c r="AF75" s="46"/>
      <c r="AG75" s="46"/>
      <c r="AH75" s="46"/>
      <c r="AI75" s="46"/>
      <c r="AJ75" s="46"/>
      <c r="AK75" s="46"/>
      <c r="AL75" s="46"/>
      <c r="AM75" s="46"/>
      <c r="AN75" s="46"/>
      <c r="AO75" s="46"/>
      <c r="AP75" s="46"/>
      <c r="AQ75" s="46"/>
      <c r="AR75" s="46"/>
      <c r="AS75" s="46"/>
      <c r="AT75" s="46"/>
      <c r="AU75" s="46"/>
      <c r="AV75" s="46"/>
      <c r="AW75" s="46"/>
      <c r="AX75" s="46"/>
      <c r="AY75" s="46"/>
      <c r="AZ75" s="46"/>
      <c r="BA75" s="46"/>
      <c r="BB75" s="46"/>
      <c r="BC75" s="46"/>
      <c r="BD75" s="46"/>
      <c r="BE75" s="46"/>
      <c r="BF75" s="46"/>
      <c r="BG75" s="46"/>
      <c r="BH75" s="46"/>
      <c r="BI75" s="46"/>
      <c r="BJ75" s="46"/>
      <c r="BK75" s="46"/>
      <c r="BL75" s="46"/>
      <c r="BM75" s="46"/>
      <c r="BN75" s="46"/>
      <c r="BO75" s="46"/>
      <c r="BP75" s="46"/>
      <c r="BQ75" s="46"/>
      <c r="BR75" s="46"/>
      <c r="BS75" s="46"/>
      <c r="BT75" s="46"/>
      <c r="BU75" s="46"/>
      <c r="BV75" s="46"/>
      <c r="BW75" s="46"/>
      <c r="BX75" s="46"/>
      <c r="BY75" s="46"/>
      <c r="BZ75" s="46"/>
      <c r="CA75" s="46"/>
      <c r="CB75" s="46"/>
      <c r="CC75" s="46"/>
      <c r="CD75" s="46"/>
      <c r="CE75" s="46"/>
      <c r="CF75" s="46"/>
      <c r="CG75" s="46"/>
      <c r="CH75" s="46"/>
      <c r="CI75" s="46"/>
      <c r="CJ75" s="46"/>
      <c r="CK75" s="46"/>
      <c r="CL75" s="46"/>
      <c r="CM75" s="46"/>
      <c r="CN75" s="46"/>
      <c r="CO75" s="46"/>
      <c r="CP75" s="46"/>
      <c r="CQ75" s="46"/>
      <c r="CR75" s="46"/>
      <c r="CS75" s="46"/>
      <c r="CT75" s="46"/>
      <c r="CU75" s="46"/>
      <c r="CV75" s="46"/>
      <c r="CW75" s="46"/>
      <c r="CX75" s="46"/>
      <c r="CY75" s="46"/>
      <c r="CZ75" s="46"/>
      <c r="DA75" s="46"/>
      <c r="DB75" s="46"/>
      <c r="DC75" s="46"/>
      <c r="DD75" s="46"/>
      <c r="DE75" s="46"/>
      <c r="DF75" s="46"/>
      <c r="DG75" s="46"/>
      <c r="DH75" s="46"/>
      <c r="DI75" s="46"/>
      <c r="DJ75" s="46"/>
      <c r="DK75" s="46"/>
      <c r="DL75" s="46"/>
      <c r="DM75" s="46"/>
      <c r="DN75" s="46"/>
      <c r="DO75" s="46"/>
      <c r="DP75" s="46"/>
      <c r="DQ75" s="46"/>
      <c r="DR75" s="46"/>
      <c r="DS75" s="46"/>
      <c r="DT75" s="46"/>
      <c r="DU75" s="46"/>
      <c r="DV75" s="46"/>
      <c r="DW75" s="46"/>
      <c r="DX75" s="46"/>
      <c r="DY75" s="46"/>
      <c r="DZ75" s="46"/>
      <c r="EA75" s="46"/>
      <c r="EB75" s="46"/>
      <c r="EC75" s="46"/>
      <c r="ED75" s="46"/>
      <c r="EE75" s="46"/>
      <c r="EF75" s="46"/>
      <c r="EG75" s="46"/>
      <c r="EH75" s="46"/>
      <c r="EI75" s="46"/>
      <c r="EJ75" s="46"/>
      <c r="EK75" s="46"/>
      <c r="EL75" s="46"/>
      <c r="EM75" s="46"/>
      <c r="EN75" s="46"/>
      <c r="EO75" s="46"/>
      <c r="EP75" s="46"/>
      <c r="EQ75" s="46"/>
      <c r="ER75" s="46"/>
      <c r="ES75" s="46"/>
      <c r="ET75" s="46"/>
      <c r="EU75" s="46"/>
      <c r="EV75" s="46"/>
      <c r="EW75" s="46"/>
      <c r="EX75" s="46"/>
      <c r="EY75" s="46"/>
      <c r="EZ75" s="46"/>
      <c r="FA75" s="46"/>
      <c r="FB75" s="46"/>
      <c r="FC75" s="46"/>
      <c r="FD75" s="46"/>
      <c r="FE75" s="46"/>
      <c r="FF75" s="46"/>
      <c r="FG75" s="46"/>
      <c r="FH75" s="46"/>
      <c r="FI75" s="46"/>
      <c r="FJ75" s="46"/>
      <c r="FK75" s="46"/>
      <c r="FL75" s="46"/>
      <c r="FM75" s="46"/>
      <c r="FN75" s="46"/>
      <c r="FO75" s="46"/>
      <c r="FP75" s="46"/>
      <c r="FQ75" s="46"/>
      <c r="FR75" s="46"/>
      <c r="FS75" s="46"/>
      <c r="FT75" s="46"/>
      <c r="FU75" s="46"/>
      <c r="FV75" s="46"/>
      <c r="FW75" s="46"/>
      <c r="FX75" s="46"/>
      <c r="FY75" s="46"/>
    </row>
    <row r="76" spans="1:181" s="66" customFormat="1">
      <c r="A76" s="105"/>
      <c r="B76" s="99" t="s">
        <v>140</v>
      </c>
      <c r="C76" s="103"/>
      <c r="D76" s="94"/>
      <c r="E76" s="62"/>
      <c r="F76" s="126"/>
      <c r="G76" s="46"/>
      <c r="H76" s="46"/>
      <c r="I76" s="46"/>
      <c r="J76" s="64"/>
      <c r="K76" s="46"/>
      <c r="L76" s="65"/>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46"/>
      <c r="AL76" s="46"/>
      <c r="AM76" s="46"/>
      <c r="AN76" s="46"/>
      <c r="AO76" s="46"/>
      <c r="AP76" s="46"/>
      <c r="AQ76" s="46"/>
      <c r="AR76" s="46"/>
      <c r="AS76" s="46"/>
      <c r="AT76" s="46"/>
      <c r="AU76" s="46"/>
      <c r="AV76" s="46"/>
      <c r="AW76" s="46"/>
      <c r="AX76" s="46"/>
      <c r="AY76" s="46"/>
      <c r="AZ76" s="46"/>
      <c r="BA76" s="46"/>
      <c r="BB76" s="46"/>
      <c r="BC76" s="46"/>
      <c r="BD76" s="46"/>
      <c r="BE76" s="46"/>
      <c r="BF76" s="46"/>
      <c r="BG76" s="46"/>
      <c r="BH76" s="46"/>
      <c r="BI76" s="46"/>
      <c r="BJ76" s="46"/>
      <c r="BK76" s="46"/>
      <c r="BL76" s="46"/>
      <c r="BM76" s="46"/>
      <c r="BN76" s="46"/>
      <c r="BO76" s="46"/>
      <c r="BP76" s="46"/>
      <c r="BQ76" s="46"/>
      <c r="BR76" s="46"/>
      <c r="BS76" s="46"/>
      <c r="BT76" s="46"/>
      <c r="BU76" s="46"/>
      <c r="BV76" s="46"/>
      <c r="BW76" s="46"/>
      <c r="BX76" s="46"/>
      <c r="BY76" s="46"/>
      <c r="BZ76" s="46"/>
      <c r="CA76" s="46"/>
      <c r="CB76" s="46"/>
      <c r="CC76" s="46"/>
      <c r="CD76" s="46"/>
      <c r="CE76" s="46"/>
      <c r="CF76" s="46"/>
      <c r="CG76" s="46"/>
      <c r="CH76" s="46"/>
      <c r="CI76" s="46"/>
      <c r="CJ76" s="46"/>
      <c r="CK76" s="46"/>
      <c r="CL76" s="46"/>
      <c r="CM76" s="46"/>
      <c r="CN76" s="46"/>
      <c r="CO76" s="46"/>
      <c r="CP76" s="46"/>
      <c r="CQ76" s="46"/>
      <c r="CR76" s="46"/>
      <c r="CS76" s="46"/>
      <c r="CT76" s="46"/>
      <c r="CU76" s="46"/>
      <c r="CV76" s="46"/>
      <c r="CW76" s="46"/>
      <c r="CX76" s="46"/>
      <c r="CY76" s="46"/>
      <c r="CZ76" s="46"/>
      <c r="DA76" s="46"/>
      <c r="DB76" s="46"/>
      <c r="DC76" s="46"/>
      <c r="DD76" s="46"/>
      <c r="DE76" s="46"/>
      <c r="DF76" s="46"/>
      <c r="DG76" s="46"/>
      <c r="DH76" s="46"/>
      <c r="DI76" s="46"/>
      <c r="DJ76" s="46"/>
      <c r="DK76" s="46"/>
      <c r="DL76" s="46"/>
      <c r="DM76" s="46"/>
      <c r="DN76" s="46"/>
      <c r="DO76" s="46"/>
      <c r="DP76" s="46"/>
      <c r="DQ76" s="46"/>
      <c r="DR76" s="46"/>
      <c r="DS76" s="46"/>
      <c r="DT76" s="46"/>
      <c r="DU76" s="46"/>
      <c r="DV76" s="46"/>
      <c r="DW76" s="46"/>
      <c r="DX76" s="46"/>
      <c r="DY76" s="46"/>
      <c r="DZ76" s="46"/>
      <c r="EA76" s="46"/>
      <c r="EB76" s="46"/>
      <c r="EC76" s="46"/>
      <c r="ED76" s="46"/>
      <c r="EE76" s="46"/>
      <c r="EF76" s="46"/>
      <c r="EG76" s="46"/>
      <c r="EH76" s="46"/>
      <c r="EI76" s="46"/>
      <c r="EJ76" s="46"/>
      <c r="EK76" s="46"/>
      <c r="EL76" s="46"/>
      <c r="EM76" s="46"/>
      <c r="EN76" s="46"/>
      <c r="EO76" s="46"/>
      <c r="EP76" s="46"/>
      <c r="EQ76" s="46"/>
      <c r="ER76" s="46"/>
      <c r="ES76" s="46"/>
      <c r="ET76" s="46"/>
      <c r="EU76" s="46"/>
      <c r="EV76" s="46"/>
      <c r="EW76" s="46"/>
      <c r="EX76" s="46"/>
      <c r="EY76" s="46"/>
      <c r="EZ76" s="46"/>
      <c r="FA76" s="46"/>
      <c r="FB76" s="46"/>
      <c r="FC76" s="46"/>
      <c r="FD76" s="46"/>
      <c r="FE76" s="46"/>
      <c r="FF76" s="46"/>
      <c r="FG76" s="46"/>
      <c r="FH76" s="46"/>
      <c r="FI76" s="46"/>
      <c r="FJ76" s="46"/>
      <c r="FK76" s="46"/>
      <c r="FL76" s="46"/>
      <c r="FM76" s="46"/>
      <c r="FN76" s="46"/>
      <c r="FO76" s="46"/>
      <c r="FP76" s="46"/>
      <c r="FQ76" s="46"/>
      <c r="FR76" s="46"/>
      <c r="FS76" s="46"/>
      <c r="FT76" s="46"/>
      <c r="FU76" s="46"/>
      <c r="FV76" s="46"/>
      <c r="FW76" s="46"/>
      <c r="FX76" s="46"/>
      <c r="FY76" s="46"/>
    </row>
    <row r="77" spans="1:181" s="66" customFormat="1">
      <c r="A77" s="105"/>
      <c r="B77" s="106" t="s">
        <v>141</v>
      </c>
      <c r="C77" s="103"/>
      <c r="D77" s="94"/>
      <c r="E77" s="63"/>
      <c r="F77" s="98"/>
      <c r="G77" s="46"/>
      <c r="H77" s="46"/>
      <c r="I77" s="46"/>
      <c r="J77" s="64"/>
      <c r="K77" s="46"/>
      <c r="L77" s="65"/>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c r="BB77" s="46"/>
      <c r="BC77" s="46"/>
      <c r="BD77" s="46"/>
      <c r="BE77" s="46"/>
      <c r="BF77" s="46"/>
      <c r="BG77" s="46"/>
      <c r="BH77" s="46"/>
      <c r="BI77" s="46"/>
      <c r="BJ77" s="46"/>
      <c r="BK77" s="46"/>
      <c r="BL77" s="46"/>
      <c r="BM77" s="46"/>
      <c r="BN77" s="46"/>
      <c r="BO77" s="46"/>
      <c r="BP77" s="46"/>
      <c r="BQ77" s="46"/>
      <c r="BR77" s="46"/>
      <c r="BS77" s="46"/>
      <c r="BT77" s="46"/>
      <c r="BU77" s="46"/>
      <c r="BV77" s="46"/>
      <c r="BW77" s="46"/>
      <c r="BX77" s="46"/>
      <c r="BY77" s="46"/>
      <c r="BZ77" s="46"/>
      <c r="CA77" s="46"/>
      <c r="CB77" s="46"/>
      <c r="CC77" s="46"/>
      <c r="CD77" s="46"/>
      <c r="CE77" s="46"/>
      <c r="CF77" s="46"/>
      <c r="CG77" s="46"/>
      <c r="CH77" s="46"/>
      <c r="CI77" s="46"/>
      <c r="CJ77" s="46"/>
      <c r="CK77" s="46"/>
      <c r="CL77" s="46"/>
      <c r="CM77" s="46"/>
      <c r="CN77" s="46"/>
      <c r="CO77" s="46"/>
      <c r="CP77" s="46"/>
      <c r="CQ77" s="46"/>
      <c r="CR77" s="46"/>
      <c r="CS77" s="46"/>
      <c r="CT77" s="46"/>
      <c r="CU77" s="46"/>
      <c r="CV77" s="46"/>
      <c r="CW77" s="46"/>
      <c r="CX77" s="46"/>
      <c r="CY77" s="46"/>
      <c r="CZ77" s="46"/>
      <c r="DA77" s="46"/>
      <c r="DB77" s="46"/>
      <c r="DC77" s="46"/>
      <c r="DD77" s="46"/>
      <c r="DE77" s="46"/>
      <c r="DF77" s="46"/>
      <c r="DG77" s="46"/>
      <c r="DH77" s="46"/>
      <c r="DI77" s="46"/>
      <c r="DJ77" s="46"/>
      <c r="DK77" s="46"/>
      <c r="DL77" s="46"/>
      <c r="DM77" s="46"/>
      <c r="DN77" s="46"/>
      <c r="DO77" s="46"/>
      <c r="DP77" s="46"/>
      <c r="DQ77" s="46"/>
      <c r="DR77" s="46"/>
      <c r="DS77" s="46"/>
      <c r="DT77" s="46"/>
      <c r="DU77" s="46"/>
      <c r="DV77" s="46"/>
      <c r="DW77" s="46"/>
      <c r="DX77" s="46"/>
      <c r="DY77" s="46"/>
      <c r="DZ77" s="46"/>
      <c r="EA77" s="46"/>
      <c r="EB77" s="46"/>
      <c r="EC77" s="46"/>
      <c r="ED77" s="46"/>
      <c r="EE77" s="46"/>
      <c r="EF77" s="46"/>
      <c r="EG77" s="46"/>
      <c r="EH77" s="46"/>
      <c r="EI77" s="46"/>
      <c r="EJ77" s="46"/>
      <c r="EK77" s="46"/>
      <c r="EL77" s="46"/>
      <c r="EM77" s="46"/>
      <c r="EN77" s="46"/>
      <c r="EO77" s="46"/>
      <c r="EP77" s="46"/>
      <c r="EQ77" s="46"/>
      <c r="ER77" s="46"/>
      <c r="ES77" s="46"/>
      <c r="ET77" s="46"/>
      <c r="EU77" s="46"/>
      <c r="EV77" s="46"/>
      <c r="EW77" s="46"/>
      <c r="EX77" s="46"/>
      <c r="EY77" s="46"/>
      <c r="EZ77" s="46"/>
      <c r="FA77" s="46"/>
      <c r="FB77" s="46"/>
      <c r="FC77" s="46"/>
      <c r="FD77" s="46"/>
      <c r="FE77" s="46"/>
      <c r="FF77" s="46"/>
      <c r="FG77" s="46"/>
      <c r="FH77" s="46"/>
      <c r="FI77" s="46"/>
      <c r="FJ77" s="46"/>
      <c r="FK77" s="46"/>
      <c r="FL77" s="46"/>
      <c r="FM77" s="46"/>
      <c r="FN77" s="46"/>
      <c r="FO77" s="46"/>
      <c r="FP77" s="46"/>
      <c r="FQ77" s="46"/>
      <c r="FR77" s="46"/>
      <c r="FS77" s="46"/>
      <c r="FT77" s="46"/>
      <c r="FU77" s="46"/>
      <c r="FV77" s="46"/>
      <c r="FW77" s="46"/>
      <c r="FX77" s="46"/>
      <c r="FY77" s="46"/>
    </row>
    <row r="78" spans="1:181" s="66" customFormat="1">
      <c r="A78" s="105"/>
      <c r="B78" s="106"/>
      <c r="C78" s="103"/>
      <c r="D78" s="94"/>
      <c r="E78" s="62"/>
      <c r="F78" s="126"/>
      <c r="G78" s="46"/>
      <c r="H78" s="46"/>
      <c r="I78" s="46"/>
      <c r="J78" s="64"/>
      <c r="K78" s="46"/>
      <c r="L78" s="65"/>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46"/>
      <c r="AL78" s="46"/>
      <c r="AM78" s="46"/>
      <c r="AN78" s="46"/>
      <c r="AO78" s="46"/>
      <c r="AP78" s="46"/>
      <c r="AQ78" s="46"/>
      <c r="AR78" s="46"/>
      <c r="AS78" s="46"/>
      <c r="AT78" s="46"/>
      <c r="AU78" s="46"/>
      <c r="AV78" s="46"/>
      <c r="AW78" s="46"/>
      <c r="AX78" s="46"/>
      <c r="AY78" s="46"/>
      <c r="AZ78" s="46"/>
      <c r="BA78" s="46"/>
      <c r="BB78" s="46"/>
      <c r="BC78" s="46"/>
      <c r="BD78" s="46"/>
      <c r="BE78" s="46"/>
      <c r="BF78" s="46"/>
      <c r="BG78" s="46"/>
      <c r="BH78" s="46"/>
      <c r="BI78" s="46"/>
      <c r="BJ78" s="46"/>
      <c r="BK78" s="46"/>
      <c r="BL78" s="46"/>
      <c r="BM78" s="46"/>
      <c r="BN78" s="46"/>
      <c r="BO78" s="46"/>
      <c r="BP78" s="46"/>
      <c r="BQ78" s="46"/>
      <c r="BR78" s="46"/>
      <c r="BS78" s="46"/>
      <c r="BT78" s="46"/>
      <c r="BU78" s="46"/>
      <c r="BV78" s="46"/>
      <c r="BW78" s="46"/>
      <c r="BX78" s="46"/>
      <c r="BY78" s="46"/>
      <c r="BZ78" s="46"/>
      <c r="CA78" s="46"/>
      <c r="CB78" s="46"/>
      <c r="CC78" s="46"/>
      <c r="CD78" s="46"/>
      <c r="CE78" s="46"/>
      <c r="CF78" s="46"/>
      <c r="CG78" s="46"/>
      <c r="CH78" s="46"/>
      <c r="CI78" s="46"/>
      <c r="CJ78" s="46"/>
      <c r="CK78" s="46"/>
      <c r="CL78" s="46"/>
      <c r="CM78" s="46"/>
      <c r="CN78" s="46"/>
      <c r="CO78" s="46"/>
      <c r="CP78" s="46"/>
      <c r="CQ78" s="46"/>
      <c r="CR78" s="46"/>
      <c r="CS78" s="46"/>
      <c r="CT78" s="46"/>
      <c r="CU78" s="46"/>
      <c r="CV78" s="46"/>
      <c r="CW78" s="46"/>
      <c r="CX78" s="46"/>
      <c r="CY78" s="46"/>
      <c r="CZ78" s="46"/>
      <c r="DA78" s="46"/>
      <c r="DB78" s="46"/>
      <c r="DC78" s="46"/>
      <c r="DD78" s="46"/>
      <c r="DE78" s="46"/>
      <c r="DF78" s="46"/>
      <c r="DG78" s="46"/>
      <c r="DH78" s="46"/>
      <c r="DI78" s="46"/>
      <c r="DJ78" s="46"/>
      <c r="DK78" s="46"/>
      <c r="DL78" s="46"/>
      <c r="DM78" s="46"/>
      <c r="DN78" s="46"/>
      <c r="DO78" s="46"/>
      <c r="DP78" s="46"/>
      <c r="DQ78" s="46"/>
      <c r="DR78" s="46"/>
      <c r="DS78" s="46"/>
      <c r="DT78" s="46"/>
      <c r="DU78" s="46"/>
      <c r="DV78" s="46"/>
      <c r="DW78" s="46"/>
      <c r="DX78" s="46"/>
      <c r="DY78" s="46"/>
      <c r="DZ78" s="46"/>
      <c r="EA78" s="46"/>
      <c r="EB78" s="46"/>
      <c r="EC78" s="46"/>
      <c r="ED78" s="46"/>
      <c r="EE78" s="46"/>
      <c r="EF78" s="46"/>
      <c r="EG78" s="46"/>
      <c r="EH78" s="46"/>
      <c r="EI78" s="46"/>
      <c r="EJ78" s="46"/>
      <c r="EK78" s="46"/>
      <c r="EL78" s="46"/>
      <c r="EM78" s="46"/>
      <c r="EN78" s="46"/>
      <c r="EO78" s="46"/>
      <c r="EP78" s="46"/>
      <c r="EQ78" s="46"/>
      <c r="ER78" s="46"/>
      <c r="ES78" s="46"/>
      <c r="ET78" s="46"/>
      <c r="EU78" s="46"/>
      <c r="EV78" s="46"/>
      <c r="EW78" s="46"/>
      <c r="EX78" s="46"/>
      <c r="EY78" s="46"/>
      <c r="EZ78" s="46"/>
      <c r="FA78" s="46"/>
      <c r="FB78" s="46"/>
      <c r="FC78" s="46"/>
      <c r="FD78" s="46"/>
      <c r="FE78" s="46"/>
      <c r="FF78" s="46"/>
      <c r="FG78" s="46"/>
      <c r="FH78" s="46"/>
      <c r="FI78" s="46"/>
      <c r="FJ78" s="46"/>
      <c r="FK78" s="46"/>
      <c r="FL78" s="46"/>
      <c r="FM78" s="46"/>
      <c r="FN78" s="46"/>
      <c r="FO78" s="46"/>
      <c r="FP78" s="46"/>
      <c r="FQ78" s="46"/>
      <c r="FR78" s="46"/>
      <c r="FS78" s="46"/>
      <c r="FT78" s="46"/>
      <c r="FU78" s="46"/>
      <c r="FV78" s="46"/>
      <c r="FW78" s="46"/>
      <c r="FX78" s="46"/>
      <c r="FY78" s="46"/>
    </row>
    <row r="79" spans="1:181" s="66" customFormat="1" ht="38.25">
      <c r="A79" s="105" t="s">
        <v>72</v>
      </c>
      <c r="B79" s="106" t="s">
        <v>146</v>
      </c>
      <c r="C79" s="97" t="s">
        <v>59</v>
      </c>
      <c r="D79" s="98">
        <v>1</v>
      </c>
      <c r="E79" s="57"/>
      <c r="F79" s="98">
        <f>D79*E79</f>
        <v>0</v>
      </c>
      <c r="G79" s="46"/>
      <c r="H79" s="46"/>
      <c r="I79" s="46"/>
      <c r="J79" s="64"/>
      <c r="K79" s="46"/>
      <c r="L79" s="65"/>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6"/>
      <c r="BR79" s="46"/>
      <c r="BS79" s="46"/>
      <c r="BT79" s="46"/>
      <c r="BU79" s="46"/>
      <c r="BV79" s="46"/>
      <c r="BW79" s="46"/>
      <c r="BX79" s="46"/>
      <c r="BY79" s="46"/>
      <c r="BZ79" s="46"/>
      <c r="CA79" s="46"/>
      <c r="CB79" s="46"/>
      <c r="CC79" s="46"/>
      <c r="CD79" s="46"/>
      <c r="CE79" s="46"/>
      <c r="CF79" s="46"/>
      <c r="CG79" s="46"/>
      <c r="CH79" s="46"/>
      <c r="CI79" s="46"/>
      <c r="CJ79" s="46"/>
      <c r="CK79" s="46"/>
      <c r="CL79" s="46"/>
      <c r="CM79" s="46"/>
      <c r="CN79" s="46"/>
      <c r="CO79" s="46"/>
      <c r="CP79" s="46"/>
      <c r="CQ79" s="46"/>
      <c r="CR79" s="46"/>
      <c r="CS79" s="46"/>
      <c r="CT79" s="46"/>
      <c r="CU79" s="46"/>
      <c r="CV79" s="46"/>
      <c r="CW79" s="46"/>
      <c r="CX79" s="46"/>
      <c r="CY79" s="46"/>
      <c r="CZ79" s="46"/>
      <c r="DA79" s="46"/>
      <c r="DB79" s="46"/>
      <c r="DC79" s="46"/>
      <c r="DD79" s="46"/>
      <c r="DE79" s="46"/>
      <c r="DF79" s="46"/>
      <c r="DG79" s="46"/>
      <c r="DH79" s="46"/>
      <c r="DI79" s="46"/>
      <c r="DJ79" s="46"/>
      <c r="DK79" s="46"/>
      <c r="DL79" s="46"/>
      <c r="DM79" s="46"/>
      <c r="DN79" s="46"/>
      <c r="DO79" s="46"/>
      <c r="DP79" s="46"/>
      <c r="DQ79" s="46"/>
      <c r="DR79" s="46"/>
      <c r="DS79" s="46"/>
      <c r="DT79" s="46"/>
      <c r="DU79" s="46"/>
      <c r="DV79" s="46"/>
      <c r="DW79" s="46"/>
      <c r="DX79" s="46"/>
      <c r="DY79" s="46"/>
      <c r="DZ79" s="46"/>
      <c r="EA79" s="46"/>
      <c r="EB79" s="46"/>
      <c r="EC79" s="46"/>
      <c r="ED79" s="46"/>
      <c r="EE79" s="46"/>
      <c r="EF79" s="46"/>
      <c r="EG79" s="46"/>
      <c r="EH79" s="46"/>
      <c r="EI79" s="46"/>
      <c r="EJ79" s="46"/>
      <c r="EK79" s="46"/>
      <c r="EL79" s="46"/>
      <c r="EM79" s="46"/>
      <c r="EN79" s="46"/>
      <c r="EO79" s="46"/>
      <c r="EP79" s="46"/>
      <c r="EQ79" s="46"/>
      <c r="ER79" s="46"/>
      <c r="ES79" s="46"/>
      <c r="ET79" s="46"/>
      <c r="EU79" s="46"/>
      <c r="EV79" s="46"/>
      <c r="EW79" s="46"/>
      <c r="EX79" s="46"/>
      <c r="EY79" s="46"/>
      <c r="EZ79" s="46"/>
      <c r="FA79" s="46"/>
      <c r="FB79" s="46"/>
      <c r="FC79" s="46"/>
      <c r="FD79" s="46"/>
      <c r="FE79" s="46"/>
      <c r="FF79" s="46"/>
      <c r="FG79" s="46"/>
      <c r="FH79" s="46"/>
      <c r="FI79" s="46"/>
      <c r="FJ79" s="46"/>
      <c r="FK79" s="46"/>
      <c r="FL79" s="46"/>
      <c r="FM79" s="46"/>
      <c r="FN79" s="46"/>
      <c r="FO79" s="46"/>
      <c r="FP79" s="46"/>
      <c r="FQ79" s="46"/>
      <c r="FR79" s="46"/>
      <c r="FS79" s="46"/>
      <c r="FT79" s="46"/>
      <c r="FU79" s="46"/>
      <c r="FV79" s="46"/>
      <c r="FW79" s="46"/>
      <c r="FX79" s="46"/>
      <c r="FY79" s="46"/>
    </row>
    <row r="80" spans="1:181" s="66" customFormat="1" ht="25.5">
      <c r="A80" s="105"/>
      <c r="B80" s="106" t="s">
        <v>144</v>
      </c>
      <c r="C80" s="103"/>
      <c r="D80" s="94"/>
      <c r="E80" s="62"/>
      <c r="F80" s="126"/>
      <c r="G80" s="46"/>
      <c r="H80" s="46"/>
      <c r="I80" s="46"/>
      <c r="J80" s="64"/>
      <c r="K80" s="46"/>
      <c r="L80" s="65"/>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46"/>
      <c r="AX80" s="46"/>
      <c r="AY80" s="46"/>
      <c r="AZ80" s="46"/>
      <c r="BA80" s="46"/>
      <c r="BB80" s="46"/>
      <c r="BC80" s="46"/>
      <c r="BD80" s="46"/>
      <c r="BE80" s="46"/>
      <c r="BF80" s="46"/>
      <c r="BG80" s="46"/>
      <c r="BH80" s="46"/>
      <c r="BI80" s="46"/>
      <c r="BJ80" s="46"/>
      <c r="BK80" s="46"/>
      <c r="BL80" s="46"/>
      <c r="BM80" s="46"/>
      <c r="BN80" s="46"/>
      <c r="BO80" s="46"/>
      <c r="BP80" s="46"/>
      <c r="BQ80" s="46"/>
      <c r="BR80" s="46"/>
      <c r="BS80" s="46"/>
      <c r="BT80" s="46"/>
      <c r="BU80" s="46"/>
      <c r="BV80" s="46"/>
      <c r="BW80" s="46"/>
      <c r="BX80" s="46"/>
      <c r="BY80" s="46"/>
      <c r="BZ80" s="46"/>
      <c r="CA80" s="46"/>
      <c r="CB80" s="46"/>
      <c r="CC80" s="46"/>
      <c r="CD80" s="46"/>
      <c r="CE80" s="46"/>
      <c r="CF80" s="46"/>
      <c r="CG80" s="46"/>
      <c r="CH80" s="46"/>
      <c r="CI80" s="46"/>
      <c r="CJ80" s="46"/>
      <c r="CK80" s="46"/>
      <c r="CL80" s="46"/>
      <c r="CM80" s="46"/>
      <c r="CN80" s="46"/>
      <c r="CO80" s="46"/>
      <c r="CP80" s="46"/>
      <c r="CQ80" s="46"/>
      <c r="CR80" s="46"/>
      <c r="CS80" s="46"/>
      <c r="CT80" s="46"/>
      <c r="CU80" s="46"/>
      <c r="CV80" s="46"/>
      <c r="CW80" s="46"/>
      <c r="CX80" s="46"/>
      <c r="CY80" s="46"/>
      <c r="CZ80" s="46"/>
      <c r="DA80" s="46"/>
      <c r="DB80" s="46"/>
      <c r="DC80" s="46"/>
      <c r="DD80" s="46"/>
      <c r="DE80" s="46"/>
      <c r="DF80" s="46"/>
      <c r="DG80" s="46"/>
      <c r="DH80" s="46"/>
      <c r="DI80" s="46"/>
      <c r="DJ80" s="46"/>
      <c r="DK80" s="46"/>
      <c r="DL80" s="46"/>
      <c r="DM80" s="46"/>
      <c r="DN80" s="46"/>
      <c r="DO80" s="46"/>
      <c r="DP80" s="46"/>
      <c r="DQ80" s="46"/>
      <c r="DR80" s="46"/>
      <c r="DS80" s="46"/>
      <c r="DT80" s="46"/>
      <c r="DU80" s="46"/>
      <c r="DV80" s="46"/>
      <c r="DW80" s="46"/>
      <c r="DX80" s="46"/>
      <c r="DY80" s="46"/>
      <c r="DZ80" s="46"/>
      <c r="EA80" s="46"/>
      <c r="EB80" s="46"/>
      <c r="EC80" s="46"/>
      <c r="ED80" s="46"/>
      <c r="EE80" s="46"/>
      <c r="EF80" s="46"/>
      <c r="EG80" s="46"/>
      <c r="EH80" s="46"/>
      <c r="EI80" s="46"/>
      <c r="EJ80" s="46"/>
      <c r="EK80" s="46"/>
      <c r="EL80" s="46"/>
      <c r="EM80" s="46"/>
      <c r="EN80" s="46"/>
      <c r="EO80" s="46"/>
      <c r="EP80" s="46"/>
      <c r="EQ80" s="46"/>
      <c r="ER80" s="46"/>
      <c r="ES80" s="46"/>
      <c r="ET80" s="46"/>
      <c r="EU80" s="46"/>
      <c r="EV80" s="46"/>
      <c r="EW80" s="46"/>
      <c r="EX80" s="46"/>
      <c r="EY80" s="46"/>
      <c r="EZ80" s="46"/>
      <c r="FA80" s="46"/>
      <c r="FB80" s="46"/>
      <c r="FC80" s="46"/>
      <c r="FD80" s="46"/>
      <c r="FE80" s="46"/>
      <c r="FF80" s="46"/>
      <c r="FG80" s="46"/>
      <c r="FH80" s="46"/>
      <c r="FI80" s="46"/>
      <c r="FJ80" s="46"/>
      <c r="FK80" s="46"/>
      <c r="FL80" s="46"/>
      <c r="FM80" s="46"/>
      <c r="FN80" s="46"/>
      <c r="FO80" s="46"/>
      <c r="FP80" s="46"/>
      <c r="FQ80" s="46"/>
      <c r="FR80" s="46"/>
      <c r="FS80" s="46"/>
      <c r="FT80" s="46"/>
      <c r="FU80" s="46"/>
      <c r="FV80" s="46"/>
      <c r="FW80" s="46"/>
      <c r="FX80" s="46"/>
      <c r="FY80" s="46"/>
    </row>
    <row r="81" spans="1:181" s="66" customFormat="1">
      <c r="A81" s="105"/>
      <c r="B81" s="106" t="s">
        <v>142</v>
      </c>
      <c r="C81" s="103"/>
      <c r="D81" s="94"/>
      <c r="E81" s="63"/>
      <c r="F81" s="98"/>
      <c r="G81" s="46"/>
      <c r="H81" s="46"/>
      <c r="I81" s="46"/>
      <c r="J81" s="64"/>
      <c r="K81" s="46"/>
      <c r="L81" s="65"/>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46"/>
      <c r="CG81" s="46"/>
      <c r="CH81" s="46"/>
      <c r="CI81" s="46"/>
      <c r="CJ81" s="46"/>
      <c r="CK81" s="46"/>
      <c r="CL81" s="46"/>
      <c r="CM81" s="46"/>
      <c r="CN81" s="46"/>
      <c r="CO81" s="46"/>
      <c r="CP81" s="46"/>
      <c r="CQ81" s="46"/>
      <c r="CR81" s="46"/>
      <c r="CS81" s="46"/>
      <c r="CT81" s="46"/>
      <c r="CU81" s="46"/>
      <c r="CV81" s="46"/>
      <c r="CW81" s="46"/>
      <c r="CX81" s="46"/>
      <c r="CY81" s="46"/>
      <c r="CZ81" s="46"/>
      <c r="DA81" s="46"/>
      <c r="DB81" s="46"/>
      <c r="DC81" s="46"/>
      <c r="DD81" s="46"/>
      <c r="DE81" s="46"/>
      <c r="DF81" s="46"/>
      <c r="DG81" s="46"/>
      <c r="DH81" s="46"/>
      <c r="DI81" s="46"/>
      <c r="DJ81" s="46"/>
      <c r="DK81" s="46"/>
      <c r="DL81" s="46"/>
      <c r="DM81" s="46"/>
      <c r="DN81" s="46"/>
      <c r="DO81" s="46"/>
      <c r="DP81" s="46"/>
      <c r="DQ81" s="46"/>
      <c r="DR81" s="46"/>
      <c r="DS81" s="46"/>
      <c r="DT81" s="46"/>
      <c r="DU81" s="46"/>
      <c r="DV81" s="46"/>
      <c r="DW81" s="46"/>
      <c r="DX81" s="46"/>
      <c r="DY81" s="46"/>
      <c r="DZ81" s="46"/>
      <c r="EA81" s="46"/>
      <c r="EB81" s="46"/>
      <c r="EC81" s="46"/>
      <c r="ED81" s="46"/>
      <c r="EE81" s="46"/>
      <c r="EF81" s="46"/>
      <c r="EG81" s="46"/>
      <c r="EH81" s="46"/>
      <c r="EI81" s="46"/>
      <c r="EJ81" s="46"/>
      <c r="EK81" s="46"/>
      <c r="EL81" s="46"/>
      <c r="EM81" s="46"/>
      <c r="EN81" s="46"/>
      <c r="EO81" s="46"/>
      <c r="EP81" s="46"/>
      <c r="EQ81" s="46"/>
      <c r="ER81" s="46"/>
      <c r="ES81" s="46"/>
      <c r="ET81" s="46"/>
      <c r="EU81" s="46"/>
      <c r="EV81" s="46"/>
      <c r="EW81" s="46"/>
      <c r="EX81" s="46"/>
      <c r="EY81" s="46"/>
      <c r="EZ81" s="46"/>
      <c r="FA81" s="46"/>
      <c r="FB81" s="46"/>
      <c r="FC81" s="46"/>
      <c r="FD81" s="46"/>
      <c r="FE81" s="46"/>
      <c r="FF81" s="46"/>
      <c r="FG81" s="46"/>
      <c r="FH81" s="46"/>
      <c r="FI81" s="46"/>
      <c r="FJ81" s="46"/>
      <c r="FK81" s="46"/>
      <c r="FL81" s="46"/>
      <c r="FM81" s="46"/>
      <c r="FN81" s="46"/>
      <c r="FO81" s="46"/>
      <c r="FP81" s="46"/>
      <c r="FQ81" s="46"/>
      <c r="FR81" s="46"/>
      <c r="FS81" s="46"/>
      <c r="FT81" s="46"/>
      <c r="FU81" s="46"/>
      <c r="FV81" s="46"/>
      <c r="FW81" s="46"/>
      <c r="FX81" s="46"/>
      <c r="FY81" s="46"/>
    </row>
    <row r="82" spans="1:181" s="66" customFormat="1">
      <c r="A82" s="105"/>
      <c r="B82" s="106" t="s">
        <v>143</v>
      </c>
      <c r="C82" s="103"/>
      <c r="D82" s="94"/>
      <c r="E82" s="62"/>
      <c r="F82" s="126"/>
      <c r="G82" s="46"/>
      <c r="H82" s="46"/>
      <c r="I82" s="46"/>
      <c r="J82" s="64"/>
      <c r="K82" s="46"/>
      <c r="L82" s="65"/>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c r="BA82" s="46"/>
      <c r="BB82" s="46"/>
      <c r="BC82" s="46"/>
      <c r="BD82" s="46"/>
      <c r="BE82" s="46"/>
      <c r="BF82" s="46"/>
      <c r="BG82" s="46"/>
      <c r="BH82" s="46"/>
      <c r="BI82" s="46"/>
      <c r="BJ82" s="46"/>
      <c r="BK82" s="46"/>
      <c r="BL82" s="46"/>
      <c r="BM82" s="46"/>
      <c r="BN82" s="46"/>
      <c r="BO82" s="46"/>
      <c r="BP82" s="46"/>
      <c r="BQ82" s="46"/>
      <c r="BR82" s="46"/>
      <c r="BS82" s="46"/>
      <c r="BT82" s="46"/>
      <c r="BU82" s="46"/>
      <c r="BV82" s="46"/>
      <c r="BW82" s="46"/>
      <c r="BX82" s="46"/>
      <c r="BY82" s="46"/>
      <c r="BZ82" s="46"/>
      <c r="CA82" s="46"/>
      <c r="CB82" s="46"/>
      <c r="CC82" s="46"/>
      <c r="CD82" s="46"/>
      <c r="CE82" s="46"/>
      <c r="CF82" s="46"/>
      <c r="CG82" s="46"/>
      <c r="CH82" s="46"/>
      <c r="CI82" s="46"/>
      <c r="CJ82" s="46"/>
      <c r="CK82" s="46"/>
      <c r="CL82" s="46"/>
      <c r="CM82" s="46"/>
      <c r="CN82" s="46"/>
      <c r="CO82" s="46"/>
      <c r="CP82" s="46"/>
      <c r="CQ82" s="46"/>
      <c r="CR82" s="46"/>
      <c r="CS82" s="46"/>
      <c r="CT82" s="46"/>
      <c r="CU82" s="46"/>
      <c r="CV82" s="46"/>
      <c r="CW82" s="46"/>
      <c r="CX82" s="46"/>
      <c r="CY82" s="46"/>
      <c r="CZ82" s="46"/>
      <c r="DA82" s="46"/>
      <c r="DB82" s="46"/>
      <c r="DC82" s="46"/>
      <c r="DD82" s="46"/>
      <c r="DE82" s="46"/>
      <c r="DF82" s="46"/>
      <c r="DG82" s="46"/>
      <c r="DH82" s="46"/>
      <c r="DI82" s="46"/>
      <c r="DJ82" s="46"/>
      <c r="DK82" s="46"/>
      <c r="DL82" s="46"/>
      <c r="DM82" s="46"/>
      <c r="DN82" s="46"/>
      <c r="DO82" s="46"/>
      <c r="DP82" s="46"/>
      <c r="DQ82" s="46"/>
      <c r="DR82" s="46"/>
      <c r="DS82" s="46"/>
      <c r="DT82" s="46"/>
      <c r="DU82" s="46"/>
      <c r="DV82" s="46"/>
      <c r="DW82" s="46"/>
      <c r="DX82" s="46"/>
      <c r="DY82" s="46"/>
      <c r="DZ82" s="46"/>
      <c r="EA82" s="46"/>
      <c r="EB82" s="46"/>
      <c r="EC82" s="46"/>
      <c r="ED82" s="46"/>
      <c r="EE82" s="46"/>
      <c r="EF82" s="46"/>
      <c r="EG82" s="46"/>
      <c r="EH82" s="46"/>
      <c r="EI82" s="46"/>
      <c r="EJ82" s="46"/>
      <c r="EK82" s="46"/>
      <c r="EL82" s="46"/>
      <c r="EM82" s="46"/>
      <c r="EN82" s="46"/>
      <c r="EO82" s="46"/>
      <c r="EP82" s="46"/>
      <c r="EQ82" s="46"/>
      <c r="ER82" s="46"/>
      <c r="ES82" s="46"/>
      <c r="ET82" s="46"/>
      <c r="EU82" s="46"/>
      <c r="EV82" s="46"/>
      <c r="EW82" s="46"/>
      <c r="EX82" s="46"/>
      <c r="EY82" s="46"/>
      <c r="EZ82" s="46"/>
      <c r="FA82" s="46"/>
      <c r="FB82" s="46"/>
      <c r="FC82" s="46"/>
      <c r="FD82" s="46"/>
      <c r="FE82" s="46"/>
      <c r="FF82" s="46"/>
      <c r="FG82" s="46"/>
      <c r="FH82" s="46"/>
      <c r="FI82" s="46"/>
      <c r="FJ82" s="46"/>
      <c r="FK82" s="46"/>
      <c r="FL82" s="46"/>
      <c r="FM82" s="46"/>
      <c r="FN82" s="46"/>
      <c r="FO82" s="46"/>
      <c r="FP82" s="46"/>
      <c r="FQ82" s="46"/>
      <c r="FR82" s="46"/>
      <c r="FS82" s="46"/>
      <c r="FT82" s="46"/>
      <c r="FU82" s="46"/>
      <c r="FV82" s="46"/>
      <c r="FW82" s="46"/>
      <c r="FX82" s="46"/>
      <c r="FY82" s="46"/>
    </row>
    <row r="83" spans="1:181" s="66" customFormat="1">
      <c r="A83" s="105"/>
      <c r="B83" s="106"/>
      <c r="C83" s="103"/>
      <c r="D83" s="94"/>
      <c r="E83" s="62"/>
      <c r="F83" s="126"/>
      <c r="G83" s="46"/>
      <c r="H83" s="46"/>
      <c r="I83" s="46"/>
      <c r="J83" s="64"/>
      <c r="K83" s="46"/>
      <c r="L83" s="65"/>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c r="BA83" s="46"/>
      <c r="BB83" s="46"/>
      <c r="BC83" s="46"/>
      <c r="BD83" s="46"/>
      <c r="BE83" s="46"/>
      <c r="BF83" s="46"/>
      <c r="BG83" s="46"/>
      <c r="BH83" s="46"/>
      <c r="BI83" s="46"/>
      <c r="BJ83" s="46"/>
      <c r="BK83" s="46"/>
      <c r="BL83" s="46"/>
      <c r="BM83" s="46"/>
      <c r="BN83" s="46"/>
      <c r="BO83" s="46"/>
      <c r="BP83" s="46"/>
      <c r="BQ83" s="46"/>
      <c r="BR83" s="46"/>
      <c r="BS83" s="46"/>
      <c r="BT83" s="46"/>
      <c r="BU83" s="46"/>
      <c r="BV83" s="46"/>
      <c r="BW83" s="46"/>
      <c r="BX83" s="46"/>
      <c r="BY83" s="46"/>
      <c r="BZ83" s="46"/>
      <c r="CA83" s="46"/>
      <c r="CB83" s="46"/>
      <c r="CC83" s="46"/>
      <c r="CD83" s="46"/>
      <c r="CE83" s="46"/>
      <c r="CF83" s="46"/>
      <c r="CG83" s="46"/>
      <c r="CH83" s="46"/>
      <c r="CI83" s="46"/>
      <c r="CJ83" s="46"/>
      <c r="CK83" s="46"/>
      <c r="CL83" s="46"/>
      <c r="CM83" s="46"/>
      <c r="CN83" s="46"/>
      <c r="CO83" s="46"/>
      <c r="CP83" s="46"/>
      <c r="CQ83" s="46"/>
      <c r="CR83" s="46"/>
      <c r="CS83" s="46"/>
      <c r="CT83" s="46"/>
      <c r="CU83" s="46"/>
      <c r="CV83" s="46"/>
      <c r="CW83" s="46"/>
      <c r="CX83" s="46"/>
      <c r="CY83" s="46"/>
      <c r="CZ83" s="46"/>
      <c r="DA83" s="46"/>
      <c r="DB83" s="46"/>
      <c r="DC83" s="46"/>
      <c r="DD83" s="46"/>
      <c r="DE83" s="46"/>
      <c r="DF83" s="46"/>
      <c r="DG83" s="46"/>
      <c r="DH83" s="46"/>
      <c r="DI83" s="46"/>
      <c r="DJ83" s="46"/>
      <c r="DK83" s="46"/>
      <c r="DL83" s="46"/>
      <c r="DM83" s="46"/>
      <c r="DN83" s="46"/>
      <c r="DO83" s="46"/>
      <c r="DP83" s="46"/>
      <c r="DQ83" s="46"/>
      <c r="DR83" s="46"/>
      <c r="DS83" s="46"/>
      <c r="DT83" s="46"/>
      <c r="DU83" s="46"/>
      <c r="DV83" s="46"/>
      <c r="DW83" s="46"/>
      <c r="DX83" s="46"/>
      <c r="DY83" s="46"/>
      <c r="DZ83" s="46"/>
      <c r="EA83" s="46"/>
      <c r="EB83" s="46"/>
      <c r="EC83" s="46"/>
      <c r="ED83" s="46"/>
      <c r="EE83" s="46"/>
      <c r="EF83" s="46"/>
      <c r="EG83" s="46"/>
      <c r="EH83" s="46"/>
      <c r="EI83" s="46"/>
      <c r="EJ83" s="46"/>
      <c r="EK83" s="46"/>
      <c r="EL83" s="46"/>
      <c r="EM83" s="46"/>
      <c r="EN83" s="46"/>
      <c r="EO83" s="46"/>
      <c r="EP83" s="46"/>
      <c r="EQ83" s="46"/>
      <c r="ER83" s="46"/>
      <c r="ES83" s="46"/>
      <c r="ET83" s="46"/>
      <c r="EU83" s="46"/>
      <c r="EV83" s="46"/>
      <c r="EW83" s="46"/>
      <c r="EX83" s="46"/>
      <c r="EY83" s="46"/>
      <c r="EZ83" s="46"/>
      <c r="FA83" s="46"/>
      <c r="FB83" s="46"/>
      <c r="FC83" s="46"/>
      <c r="FD83" s="46"/>
      <c r="FE83" s="46"/>
      <c r="FF83" s="46"/>
      <c r="FG83" s="46"/>
      <c r="FH83" s="46"/>
      <c r="FI83" s="46"/>
      <c r="FJ83" s="46"/>
      <c r="FK83" s="46"/>
      <c r="FL83" s="46"/>
      <c r="FM83" s="46"/>
      <c r="FN83" s="46"/>
      <c r="FO83" s="46"/>
      <c r="FP83" s="46"/>
      <c r="FQ83" s="46"/>
      <c r="FR83" s="46"/>
      <c r="FS83" s="46"/>
      <c r="FT83" s="46"/>
      <c r="FU83" s="46"/>
      <c r="FV83" s="46"/>
      <c r="FW83" s="46"/>
      <c r="FX83" s="46"/>
      <c r="FY83" s="46"/>
    </row>
    <row r="84" spans="1:181" s="66" customFormat="1" ht="63.75">
      <c r="A84" s="105" t="s">
        <v>55</v>
      </c>
      <c r="B84" s="96" t="s">
        <v>151</v>
      </c>
      <c r="C84" s="97" t="s">
        <v>59</v>
      </c>
      <c r="D84" s="98">
        <v>1</v>
      </c>
      <c r="E84" s="57"/>
      <c r="F84" s="98">
        <f>D84*E84</f>
        <v>0</v>
      </c>
      <c r="G84" s="46"/>
      <c r="H84" s="46"/>
      <c r="I84" s="46"/>
      <c r="J84" s="64"/>
      <c r="K84" s="46"/>
      <c r="L84" s="65"/>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6"/>
      <c r="AQ84" s="46"/>
      <c r="AR84" s="46"/>
      <c r="AS84" s="46"/>
      <c r="AT84" s="46"/>
      <c r="AU84" s="46"/>
      <c r="AV84" s="46"/>
      <c r="AW84" s="46"/>
      <c r="AX84" s="46"/>
      <c r="AY84" s="46"/>
      <c r="AZ84" s="46"/>
      <c r="BA84" s="46"/>
      <c r="BB84" s="46"/>
      <c r="BC84" s="46"/>
      <c r="BD84" s="46"/>
      <c r="BE84" s="46"/>
      <c r="BF84" s="46"/>
      <c r="BG84" s="46"/>
      <c r="BH84" s="46"/>
      <c r="BI84" s="46"/>
      <c r="BJ84" s="46"/>
      <c r="BK84" s="46"/>
      <c r="BL84" s="46"/>
      <c r="BM84" s="46"/>
      <c r="BN84" s="46"/>
      <c r="BO84" s="46"/>
      <c r="BP84" s="46"/>
      <c r="BQ84" s="46"/>
      <c r="BR84" s="46"/>
      <c r="BS84" s="46"/>
      <c r="BT84" s="46"/>
      <c r="BU84" s="46"/>
      <c r="BV84" s="46"/>
      <c r="BW84" s="46"/>
      <c r="BX84" s="46"/>
      <c r="BY84" s="46"/>
      <c r="BZ84" s="46"/>
      <c r="CA84" s="46"/>
      <c r="CB84" s="46"/>
      <c r="CC84" s="46"/>
      <c r="CD84" s="46"/>
      <c r="CE84" s="46"/>
      <c r="CF84" s="46"/>
      <c r="CG84" s="46"/>
      <c r="CH84" s="46"/>
      <c r="CI84" s="46"/>
      <c r="CJ84" s="46"/>
      <c r="CK84" s="46"/>
      <c r="CL84" s="46"/>
      <c r="CM84" s="46"/>
      <c r="CN84" s="46"/>
      <c r="CO84" s="46"/>
      <c r="CP84" s="46"/>
      <c r="CQ84" s="46"/>
      <c r="CR84" s="46"/>
      <c r="CS84" s="46"/>
      <c r="CT84" s="46"/>
      <c r="CU84" s="46"/>
      <c r="CV84" s="46"/>
      <c r="CW84" s="46"/>
      <c r="CX84" s="46"/>
      <c r="CY84" s="46"/>
      <c r="CZ84" s="46"/>
      <c r="DA84" s="46"/>
      <c r="DB84" s="46"/>
      <c r="DC84" s="46"/>
      <c r="DD84" s="46"/>
      <c r="DE84" s="46"/>
      <c r="DF84" s="46"/>
      <c r="DG84" s="46"/>
      <c r="DH84" s="46"/>
      <c r="DI84" s="46"/>
      <c r="DJ84" s="46"/>
      <c r="DK84" s="46"/>
      <c r="DL84" s="46"/>
      <c r="DM84" s="46"/>
      <c r="DN84" s="46"/>
      <c r="DO84" s="46"/>
      <c r="DP84" s="46"/>
      <c r="DQ84" s="46"/>
      <c r="DR84" s="46"/>
      <c r="DS84" s="46"/>
      <c r="DT84" s="46"/>
      <c r="DU84" s="46"/>
      <c r="DV84" s="46"/>
      <c r="DW84" s="46"/>
      <c r="DX84" s="46"/>
      <c r="DY84" s="46"/>
      <c r="DZ84" s="46"/>
      <c r="EA84" s="46"/>
      <c r="EB84" s="46"/>
      <c r="EC84" s="46"/>
      <c r="ED84" s="46"/>
      <c r="EE84" s="46"/>
      <c r="EF84" s="46"/>
      <c r="EG84" s="46"/>
      <c r="EH84" s="46"/>
      <c r="EI84" s="46"/>
      <c r="EJ84" s="46"/>
      <c r="EK84" s="46"/>
      <c r="EL84" s="46"/>
      <c r="EM84" s="46"/>
      <c r="EN84" s="46"/>
      <c r="EO84" s="46"/>
      <c r="EP84" s="46"/>
      <c r="EQ84" s="46"/>
      <c r="ER84" s="46"/>
      <c r="ES84" s="46"/>
      <c r="ET84" s="46"/>
      <c r="EU84" s="46"/>
      <c r="EV84" s="46"/>
      <c r="EW84" s="46"/>
      <c r="EX84" s="46"/>
      <c r="EY84" s="46"/>
      <c r="EZ84" s="46"/>
      <c r="FA84" s="46"/>
      <c r="FB84" s="46"/>
      <c r="FC84" s="46"/>
      <c r="FD84" s="46"/>
      <c r="FE84" s="46"/>
      <c r="FF84" s="46"/>
      <c r="FG84" s="46"/>
      <c r="FH84" s="46"/>
      <c r="FI84" s="46"/>
      <c r="FJ84" s="46"/>
      <c r="FK84" s="46"/>
      <c r="FL84" s="46"/>
      <c r="FM84" s="46"/>
      <c r="FN84" s="46"/>
      <c r="FO84" s="46"/>
      <c r="FP84" s="46"/>
      <c r="FQ84" s="46"/>
      <c r="FR84" s="46"/>
      <c r="FS84" s="46"/>
      <c r="FT84" s="46"/>
      <c r="FU84" s="46"/>
      <c r="FV84" s="46"/>
      <c r="FW84" s="46"/>
      <c r="FX84" s="46"/>
      <c r="FY84" s="46"/>
    </row>
    <row r="85" spans="1:181" s="66" customFormat="1">
      <c r="A85" s="105"/>
      <c r="B85" s="106" t="s">
        <v>152</v>
      </c>
      <c r="C85" s="103"/>
      <c r="D85" s="94"/>
      <c r="E85" s="63"/>
      <c r="F85" s="98"/>
      <c r="G85" s="46"/>
      <c r="H85" s="46"/>
      <c r="I85" s="46"/>
      <c r="J85" s="64"/>
      <c r="K85" s="46"/>
      <c r="L85" s="65"/>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c r="BA85" s="46"/>
      <c r="BB85" s="46"/>
      <c r="BC85" s="46"/>
      <c r="BD85" s="46"/>
      <c r="BE85" s="46"/>
      <c r="BF85" s="46"/>
      <c r="BG85" s="46"/>
      <c r="BH85" s="46"/>
      <c r="BI85" s="46"/>
      <c r="BJ85" s="46"/>
      <c r="BK85" s="46"/>
      <c r="BL85" s="46"/>
      <c r="BM85" s="46"/>
      <c r="BN85" s="46"/>
      <c r="BO85" s="46"/>
      <c r="BP85" s="46"/>
      <c r="BQ85" s="46"/>
      <c r="BR85" s="46"/>
      <c r="BS85" s="46"/>
      <c r="BT85" s="46"/>
      <c r="BU85" s="46"/>
      <c r="BV85" s="46"/>
      <c r="BW85" s="46"/>
      <c r="BX85" s="46"/>
      <c r="BY85" s="46"/>
      <c r="BZ85" s="46"/>
      <c r="CA85" s="46"/>
      <c r="CB85" s="46"/>
      <c r="CC85" s="46"/>
      <c r="CD85" s="46"/>
      <c r="CE85" s="46"/>
      <c r="CF85" s="46"/>
      <c r="CG85" s="46"/>
      <c r="CH85" s="46"/>
      <c r="CI85" s="46"/>
      <c r="CJ85" s="46"/>
      <c r="CK85" s="46"/>
      <c r="CL85" s="46"/>
      <c r="CM85" s="46"/>
      <c r="CN85" s="46"/>
      <c r="CO85" s="46"/>
      <c r="CP85" s="46"/>
      <c r="CQ85" s="46"/>
      <c r="CR85" s="46"/>
      <c r="CS85" s="46"/>
      <c r="CT85" s="46"/>
      <c r="CU85" s="46"/>
      <c r="CV85" s="46"/>
      <c r="CW85" s="46"/>
      <c r="CX85" s="46"/>
      <c r="CY85" s="46"/>
      <c r="CZ85" s="46"/>
      <c r="DA85" s="46"/>
      <c r="DB85" s="46"/>
      <c r="DC85" s="46"/>
      <c r="DD85" s="46"/>
      <c r="DE85" s="46"/>
      <c r="DF85" s="46"/>
      <c r="DG85" s="46"/>
      <c r="DH85" s="46"/>
      <c r="DI85" s="46"/>
      <c r="DJ85" s="46"/>
      <c r="DK85" s="46"/>
      <c r="DL85" s="46"/>
      <c r="DM85" s="46"/>
      <c r="DN85" s="46"/>
      <c r="DO85" s="46"/>
      <c r="DP85" s="46"/>
      <c r="DQ85" s="46"/>
      <c r="DR85" s="46"/>
      <c r="DS85" s="46"/>
      <c r="DT85" s="46"/>
      <c r="DU85" s="46"/>
      <c r="DV85" s="46"/>
      <c r="DW85" s="46"/>
      <c r="DX85" s="46"/>
      <c r="DY85" s="46"/>
      <c r="DZ85" s="46"/>
      <c r="EA85" s="46"/>
      <c r="EB85" s="46"/>
      <c r="EC85" s="46"/>
      <c r="ED85" s="46"/>
      <c r="EE85" s="46"/>
      <c r="EF85" s="46"/>
      <c r="EG85" s="46"/>
      <c r="EH85" s="46"/>
      <c r="EI85" s="46"/>
      <c r="EJ85" s="46"/>
      <c r="EK85" s="46"/>
      <c r="EL85" s="46"/>
      <c r="EM85" s="46"/>
      <c r="EN85" s="46"/>
      <c r="EO85" s="46"/>
      <c r="EP85" s="46"/>
      <c r="EQ85" s="46"/>
      <c r="ER85" s="46"/>
      <c r="ES85" s="46"/>
      <c r="ET85" s="46"/>
      <c r="EU85" s="46"/>
      <c r="EV85" s="46"/>
      <c r="EW85" s="46"/>
      <c r="EX85" s="46"/>
      <c r="EY85" s="46"/>
      <c r="EZ85" s="46"/>
      <c r="FA85" s="46"/>
      <c r="FB85" s="46"/>
      <c r="FC85" s="46"/>
      <c r="FD85" s="46"/>
      <c r="FE85" s="46"/>
      <c r="FF85" s="46"/>
      <c r="FG85" s="46"/>
      <c r="FH85" s="46"/>
      <c r="FI85" s="46"/>
      <c r="FJ85" s="46"/>
      <c r="FK85" s="46"/>
      <c r="FL85" s="46"/>
      <c r="FM85" s="46"/>
      <c r="FN85" s="46"/>
      <c r="FO85" s="46"/>
      <c r="FP85" s="46"/>
      <c r="FQ85" s="46"/>
      <c r="FR85" s="46"/>
      <c r="FS85" s="46"/>
      <c r="FT85" s="46"/>
      <c r="FU85" s="46"/>
      <c r="FV85" s="46"/>
      <c r="FW85" s="46"/>
      <c r="FX85" s="46"/>
      <c r="FY85" s="46"/>
    </row>
    <row r="86" spans="1:181" s="66" customFormat="1">
      <c r="A86" s="105"/>
      <c r="B86" s="99" t="s">
        <v>153</v>
      </c>
      <c r="C86" s="103"/>
      <c r="D86" s="94"/>
      <c r="E86" s="62"/>
      <c r="F86" s="126"/>
      <c r="G86" s="46"/>
      <c r="H86" s="46"/>
      <c r="I86" s="46"/>
      <c r="J86" s="64"/>
      <c r="K86" s="46"/>
      <c r="L86" s="65"/>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46"/>
      <c r="AL86" s="46"/>
      <c r="AM86" s="46"/>
      <c r="AN86" s="46"/>
      <c r="AO86" s="46"/>
      <c r="AP86" s="46"/>
      <c r="AQ86" s="46"/>
      <c r="AR86" s="46"/>
      <c r="AS86" s="46"/>
      <c r="AT86" s="46"/>
      <c r="AU86" s="46"/>
      <c r="AV86" s="46"/>
      <c r="AW86" s="46"/>
      <c r="AX86" s="46"/>
      <c r="AY86" s="46"/>
      <c r="AZ86" s="46"/>
      <c r="BA86" s="46"/>
      <c r="BB86" s="46"/>
      <c r="BC86" s="46"/>
      <c r="BD86" s="46"/>
      <c r="BE86" s="46"/>
      <c r="BF86" s="46"/>
      <c r="BG86" s="46"/>
      <c r="BH86" s="46"/>
      <c r="BI86" s="46"/>
      <c r="BJ86" s="46"/>
      <c r="BK86" s="46"/>
      <c r="BL86" s="46"/>
      <c r="BM86" s="46"/>
      <c r="BN86" s="46"/>
      <c r="BO86" s="46"/>
      <c r="BP86" s="46"/>
      <c r="BQ86" s="46"/>
      <c r="BR86" s="46"/>
      <c r="BS86" s="46"/>
      <c r="BT86" s="46"/>
      <c r="BU86" s="46"/>
      <c r="BV86" s="46"/>
      <c r="BW86" s="46"/>
      <c r="BX86" s="46"/>
      <c r="BY86" s="46"/>
      <c r="BZ86" s="46"/>
      <c r="CA86" s="46"/>
      <c r="CB86" s="46"/>
      <c r="CC86" s="46"/>
      <c r="CD86" s="46"/>
      <c r="CE86" s="46"/>
      <c r="CF86" s="46"/>
      <c r="CG86" s="46"/>
      <c r="CH86" s="46"/>
      <c r="CI86" s="46"/>
      <c r="CJ86" s="46"/>
      <c r="CK86" s="46"/>
      <c r="CL86" s="46"/>
      <c r="CM86" s="46"/>
      <c r="CN86" s="46"/>
      <c r="CO86" s="46"/>
      <c r="CP86" s="46"/>
      <c r="CQ86" s="46"/>
      <c r="CR86" s="46"/>
      <c r="CS86" s="46"/>
      <c r="CT86" s="46"/>
      <c r="CU86" s="46"/>
      <c r="CV86" s="46"/>
      <c r="CW86" s="46"/>
      <c r="CX86" s="46"/>
      <c r="CY86" s="46"/>
      <c r="CZ86" s="46"/>
      <c r="DA86" s="46"/>
      <c r="DB86" s="46"/>
      <c r="DC86" s="46"/>
      <c r="DD86" s="46"/>
      <c r="DE86" s="46"/>
      <c r="DF86" s="46"/>
      <c r="DG86" s="46"/>
      <c r="DH86" s="46"/>
      <c r="DI86" s="46"/>
      <c r="DJ86" s="46"/>
      <c r="DK86" s="46"/>
      <c r="DL86" s="46"/>
      <c r="DM86" s="46"/>
      <c r="DN86" s="46"/>
      <c r="DO86" s="46"/>
      <c r="DP86" s="46"/>
      <c r="DQ86" s="46"/>
      <c r="DR86" s="46"/>
      <c r="DS86" s="46"/>
      <c r="DT86" s="46"/>
      <c r="DU86" s="46"/>
      <c r="DV86" s="46"/>
      <c r="DW86" s="46"/>
      <c r="DX86" s="46"/>
      <c r="DY86" s="46"/>
      <c r="DZ86" s="46"/>
      <c r="EA86" s="46"/>
      <c r="EB86" s="46"/>
      <c r="EC86" s="46"/>
      <c r="ED86" s="46"/>
      <c r="EE86" s="46"/>
      <c r="EF86" s="46"/>
      <c r="EG86" s="46"/>
      <c r="EH86" s="46"/>
      <c r="EI86" s="46"/>
      <c r="EJ86" s="46"/>
      <c r="EK86" s="46"/>
      <c r="EL86" s="46"/>
      <c r="EM86" s="46"/>
      <c r="EN86" s="46"/>
      <c r="EO86" s="46"/>
      <c r="EP86" s="46"/>
      <c r="EQ86" s="46"/>
      <c r="ER86" s="46"/>
      <c r="ES86" s="46"/>
      <c r="ET86" s="46"/>
      <c r="EU86" s="46"/>
      <c r="EV86" s="46"/>
      <c r="EW86" s="46"/>
      <c r="EX86" s="46"/>
      <c r="EY86" s="46"/>
      <c r="EZ86" s="46"/>
      <c r="FA86" s="46"/>
      <c r="FB86" s="46"/>
      <c r="FC86" s="46"/>
      <c r="FD86" s="46"/>
      <c r="FE86" s="46"/>
      <c r="FF86" s="46"/>
      <c r="FG86" s="46"/>
      <c r="FH86" s="46"/>
      <c r="FI86" s="46"/>
      <c r="FJ86" s="46"/>
      <c r="FK86" s="46"/>
      <c r="FL86" s="46"/>
      <c r="FM86" s="46"/>
      <c r="FN86" s="46"/>
      <c r="FO86" s="46"/>
      <c r="FP86" s="46"/>
      <c r="FQ86" s="46"/>
      <c r="FR86" s="46"/>
      <c r="FS86" s="46"/>
      <c r="FT86" s="46"/>
      <c r="FU86" s="46"/>
      <c r="FV86" s="46"/>
      <c r="FW86" s="46"/>
      <c r="FX86" s="46"/>
      <c r="FY86" s="46"/>
    </row>
    <row r="87" spans="1:181" s="66" customFormat="1">
      <c r="A87" s="105"/>
      <c r="B87" s="106" t="s">
        <v>154</v>
      </c>
      <c r="C87" s="103"/>
      <c r="D87" s="94"/>
      <c r="E87" s="63"/>
      <c r="F87" s="98"/>
      <c r="G87" s="46"/>
      <c r="H87" s="46"/>
      <c r="I87" s="46"/>
      <c r="J87" s="64"/>
      <c r="K87" s="46"/>
      <c r="L87" s="65"/>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46"/>
      <c r="AL87" s="46"/>
      <c r="AM87" s="46"/>
      <c r="AN87" s="46"/>
      <c r="AO87" s="46"/>
      <c r="AP87" s="46"/>
      <c r="AQ87" s="46"/>
      <c r="AR87" s="46"/>
      <c r="AS87" s="46"/>
      <c r="AT87" s="46"/>
      <c r="AU87" s="46"/>
      <c r="AV87" s="46"/>
      <c r="AW87" s="46"/>
      <c r="AX87" s="46"/>
      <c r="AY87" s="46"/>
      <c r="AZ87" s="46"/>
      <c r="BA87" s="46"/>
      <c r="BB87" s="46"/>
      <c r="BC87" s="46"/>
      <c r="BD87" s="46"/>
      <c r="BE87" s="46"/>
      <c r="BF87" s="46"/>
      <c r="BG87" s="46"/>
      <c r="BH87" s="46"/>
      <c r="BI87" s="46"/>
      <c r="BJ87" s="46"/>
      <c r="BK87" s="46"/>
      <c r="BL87" s="46"/>
      <c r="BM87" s="46"/>
      <c r="BN87" s="46"/>
      <c r="BO87" s="46"/>
      <c r="BP87" s="46"/>
      <c r="BQ87" s="46"/>
      <c r="BR87" s="46"/>
      <c r="BS87" s="46"/>
      <c r="BT87" s="46"/>
      <c r="BU87" s="46"/>
      <c r="BV87" s="46"/>
      <c r="BW87" s="46"/>
      <c r="BX87" s="46"/>
      <c r="BY87" s="46"/>
      <c r="BZ87" s="46"/>
      <c r="CA87" s="46"/>
      <c r="CB87" s="46"/>
      <c r="CC87" s="46"/>
      <c r="CD87" s="46"/>
      <c r="CE87" s="46"/>
      <c r="CF87" s="46"/>
      <c r="CG87" s="46"/>
      <c r="CH87" s="46"/>
      <c r="CI87" s="46"/>
      <c r="CJ87" s="46"/>
      <c r="CK87" s="46"/>
      <c r="CL87" s="46"/>
      <c r="CM87" s="46"/>
      <c r="CN87" s="46"/>
      <c r="CO87" s="46"/>
      <c r="CP87" s="46"/>
      <c r="CQ87" s="46"/>
      <c r="CR87" s="46"/>
      <c r="CS87" s="46"/>
      <c r="CT87" s="46"/>
      <c r="CU87" s="46"/>
      <c r="CV87" s="46"/>
      <c r="CW87" s="46"/>
      <c r="CX87" s="46"/>
      <c r="CY87" s="46"/>
      <c r="CZ87" s="46"/>
      <c r="DA87" s="46"/>
      <c r="DB87" s="46"/>
      <c r="DC87" s="46"/>
      <c r="DD87" s="46"/>
      <c r="DE87" s="46"/>
      <c r="DF87" s="46"/>
      <c r="DG87" s="46"/>
      <c r="DH87" s="46"/>
      <c r="DI87" s="46"/>
      <c r="DJ87" s="46"/>
      <c r="DK87" s="46"/>
      <c r="DL87" s="46"/>
      <c r="DM87" s="46"/>
      <c r="DN87" s="46"/>
      <c r="DO87" s="46"/>
      <c r="DP87" s="46"/>
      <c r="DQ87" s="46"/>
      <c r="DR87" s="46"/>
      <c r="DS87" s="46"/>
      <c r="DT87" s="46"/>
      <c r="DU87" s="46"/>
      <c r="DV87" s="46"/>
      <c r="DW87" s="46"/>
      <c r="DX87" s="46"/>
      <c r="DY87" s="46"/>
      <c r="DZ87" s="46"/>
      <c r="EA87" s="46"/>
      <c r="EB87" s="46"/>
      <c r="EC87" s="46"/>
      <c r="ED87" s="46"/>
      <c r="EE87" s="46"/>
      <c r="EF87" s="46"/>
      <c r="EG87" s="46"/>
      <c r="EH87" s="46"/>
      <c r="EI87" s="46"/>
      <c r="EJ87" s="46"/>
      <c r="EK87" s="46"/>
      <c r="EL87" s="46"/>
      <c r="EM87" s="46"/>
      <c r="EN87" s="46"/>
      <c r="EO87" s="46"/>
      <c r="EP87" s="46"/>
      <c r="EQ87" s="46"/>
      <c r="ER87" s="46"/>
      <c r="ES87" s="46"/>
      <c r="ET87" s="46"/>
      <c r="EU87" s="46"/>
      <c r="EV87" s="46"/>
      <c r="EW87" s="46"/>
      <c r="EX87" s="46"/>
      <c r="EY87" s="46"/>
      <c r="EZ87" s="46"/>
      <c r="FA87" s="46"/>
      <c r="FB87" s="46"/>
      <c r="FC87" s="46"/>
      <c r="FD87" s="46"/>
      <c r="FE87" s="46"/>
      <c r="FF87" s="46"/>
      <c r="FG87" s="46"/>
      <c r="FH87" s="46"/>
      <c r="FI87" s="46"/>
      <c r="FJ87" s="46"/>
      <c r="FK87" s="46"/>
      <c r="FL87" s="46"/>
      <c r="FM87" s="46"/>
      <c r="FN87" s="46"/>
      <c r="FO87" s="46"/>
      <c r="FP87" s="46"/>
      <c r="FQ87" s="46"/>
      <c r="FR87" s="46"/>
      <c r="FS87" s="46"/>
      <c r="FT87" s="46"/>
      <c r="FU87" s="46"/>
      <c r="FV87" s="46"/>
      <c r="FW87" s="46"/>
      <c r="FX87" s="46"/>
      <c r="FY87" s="46"/>
    </row>
    <row r="88" spans="1:181" s="66" customFormat="1">
      <c r="A88" s="105"/>
      <c r="B88" s="106"/>
      <c r="C88" s="103"/>
      <c r="D88" s="94"/>
      <c r="E88" s="62"/>
      <c r="F88" s="126"/>
      <c r="G88" s="46"/>
      <c r="H88" s="46"/>
      <c r="I88" s="46"/>
      <c r="J88" s="64"/>
      <c r="K88" s="46"/>
      <c r="L88" s="65"/>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46"/>
      <c r="AL88" s="46"/>
      <c r="AM88" s="46"/>
      <c r="AN88" s="46"/>
      <c r="AO88" s="46"/>
      <c r="AP88" s="46"/>
      <c r="AQ88" s="46"/>
      <c r="AR88" s="46"/>
      <c r="AS88" s="46"/>
      <c r="AT88" s="46"/>
      <c r="AU88" s="46"/>
      <c r="AV88" s="46"/>
      <c r="AW88" s="46"/>
      <c r="AX88" s="46"/>
      <c r="AY88" s="46"/>
      <c r="AZ88" s="46"/>
      <c r="BA88" s="46"/>
      <c r="BB88" s="46"/>
      <c r="BC88" s="46"/>
      <c r="BD88" s="46"/>
      <c r="BE88" s="46"/>
      <c r="BF88" s="46"/>
      <c r="BG88" s="46"/>
      <c r="BH88" s="46"/>
      <c r="BI88" s="46"/>
      <c r="BJ88" s="46"/>
      <c r="BK88" s="46"/>
      <c r="BL88" s="46"/>
      <c r="BM88" s="46"/>
      <c r="BN88" s="46"/>
      <c r="BO88" s="46"/>
      <c r="BP88" s="46"/>
      <c r="BQ88" s="46"/>
      <c r="BR88" s="46"/>
      <c r="BS88" s="46"/>
      <c r="BT88" s="46"/>
      <c r="BU88" s="46"/>
      <c r="BV88" s="46"/>
      <c r="BW88" s="46"/>
      <c r="BX88" s="46"/>
      <c r="BY88" s="46"/>
      <c r="BZ88" s="46"/>
      <c r="CA88" s="46"/>
      <c r="CB88" s="46"/>
      <c r="CC88" s="46"/>
      <c r="CD88" s="46"/>
      <c r="CE88" s="46"/>
      <c r="CF88" s="46"/>
      <c r="CG88" s="46"/>
      <c r="CH88" s="46"/>
      <c r="CI88" s="46"/>
      <c r="CJ88" s="46"/>
      <c r="CK88" s="46"/>
      <c r="CL88" s="46"/>
      <c r="CM88" s="46"/>
      <c r="CN88" s="46"/>
      <c r="CO88" s="46"/>
      <c r="CP88" s="46"/>
      <c r="CQ88" s="46"/>
      <c r="CR88" s="46"/>
      <c r="CS88" s="46"/>
      <c r="CT88" s="46"/>
      <c r="CU88" s="46"/>
      <c r="CV88" s="46"/>
      <c r="CW88" s="46"/>
      <c r="CX88" s="46"/>
      <c r="CY88" s="46"/>
      <c r="CZ88" s="46"/>
      <c r="DA88" s="46"/>
      <c r="DB88" s="46"/>
      <c r="DC88" s="46"/>
      <c r="DD88" s="46"/>
      <c r="DE88" s="46"/>
      <c r="DF88" s="46"/>
      <c r="DG88" s="46"/>
      <c r="DH88" s="46"/>
      <c r="DI88" s="46"/>
      <c r="DJ88" s="46"/>
      <c r="DK88" s="46"/>
      <c r="DL88" s="46"/>
      <c r="DM88" s="46"/>
      <c r="DN88" s="46"/>
      <c r="DO88" s="46"/>
      <c r="DP88" s="46"/>
      <c r="DQ88" s="46"/>
      <c r="DR88" s="46"/>
      <c r="DS88" s="46"/>
      <c r="DT88" s="46"/>
      <c r="DU88" s="46"/>
      <c r="DV88" s="46"/>
      <c r="DW88" s="46"/>
      <c r="DX88" s="46"/>
      <c r="DY88" s="46"/>
      <c r="DZ88" s="46"/>
      <c r="EA88" s="46"/>
      <c r="EB88" s="46"/>
      <c r="EC88" s="46"/>
      <c r="ED88" s="46"/>
      <c r="EE88" s="46"/>
      <c r="EF88" s="46"/>
      <c r="EG88" s="46"/>
      <c r="EH88" s="46"/>
      <c r="EI88" s="46"/>
      <c r="EJ88" s="46"/>
      <c r="EK88" s="46"/>
      <c r="EL88" s="46"/>
      <c r="EM88" s="46"/>
      <c r="EN88" s="46"/>
      <c r="EO88" s="46"/>
      <c r="EP88" s="46"/>
      <c r="EQ88" s="46"/>
      <c r="ER88" s="46"/>
      <c r="ES88" s="46"/>
      <c r="ET88" s="46"/>
      <c r="EU88" s="46"/>
      <c r="EV88" s="46"/>
      <c r="EW88" s="46"/>
      <c r="EX88" s="46"/>
      <c r="EY88" s="46"/>
      <c r="EZ88" s="46"/>
      <c r="FA88" s="46"/>
      <c r="FB88" s="46"/>
      <c r="FC88" s="46"/>
      <c r="FD88" s="46"/>
      <c r="FE88" s="46"/>
      <c r="FF88" s="46"/>
      <c r="FG88" s="46"/>
      <c r="FH88" s="46"/>
      <c r="FI88" s="46"/>
      <c r="FJ88" s="46"/>
      <c r="FK88" s="46"/>
      <c r="FL88" s="46"/>
      <c r="FM88" s="46"/>
      <c r="FN88" s="46"/>
      <c r="FO88" s="46"/>
      <c r="FP88" s="46"/>
      <c r="FQ88" s="46"/>
      <c r="FR88" s="46"/>
      <c r="FS88" s="46"/>
      <c r="FT88" s="46"/>
      <c r="FU88" s="46"/>
      <c r="FV88" s="46"/>
      <c r="FW88" s="46"/>
      <c r="FX88" s="46"/>
      <c r="FY88" s="46"/>
    </row>
    <row r="89" spans="1:181" s="66" customFormat="1" ht="38.25">
      <c r="A89" s="105" t="s">
        <v>73</v>
      </c>
      <c r="B89" s="106" t="s">
        <v>155</v>
      </c>
      <c r="C89" s="103" t="s">
        <v>59</v>
      </c>
      <c r="D89" s="94">
        <v>1</v>
      </c>
      <c r="E89" s="62"/>
      <c r="F89" s="98">
        <f>D89*E89</f>
        <v>0</v>
      </c>
      <c r="G89" s="46"/>
      <c r="H89" s="46"/>
      <c r="I89" s="46"/>
      <c r="J89" s="64"/>
      <c r="K89" s="46"/>
      <c r="L89" s="65"/>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c r="AR89" s="46"/>
      <c r="AS89" s="46"/>
      <c r="AT89" s="46"/>
      <c r="AU89" s="46"/>
      <c r="AV89" s="46"/>
      <c r="AW89" s="46"/>
      <c r="AX89" s="46"/>
      <c r="AY89" s="46"/>
      <c r="AZ89" s="46"/>
      <c r="BA89" s="46"/>
      <c r="BB89" s="46"/>
      <c r="BC89" s="46"/>
      <c r="BD89" s="46"/>
      <c r="BE89" s="46"/>
      <c r="BF89" s="46"/>
      <c r="BG89" s="46"/>
      <c r="BH89" s="46"/>
      <c r="BI89" s="46"/>
      <c r="BJ89" s="46"/>
      <c r="BK89" s="46"/>
      <c r="BL89" s="46"/>
      <c r="BM89" s="46"/>
      <c r="BN89" s="46"/>
      <c r="BO89" s="46"/>
      <c r="BP89" s="46"/>
      <c r="BQ89" s="46"/>
      <c r="BR89" s="46"/>
      <c r="BS89" s="46"/>
      <c r="BT89" s="46"/>
      <c r="BU89" s="46"/>
      <c r="BV89" s="46"/>
      <c r="BW89" s="46"/>
      <c r="BX89" s="46"/>
      <c r="BY89" s="46"/>
      <c r="BZ89" s="46"/>
      <c r="CA89" s="46"/>
      <c r="CB89" s="46"/>
      <c r="CC89" s="46"/>
      <c r="CD89" s="46"/>
      <c r="CE89" s="46"/>
      <c r="CF89" s="46"/>
      <c r="CG89" s="46"/>
      <c r="CH89" s="46"/>
      <c r="CI89" s="46"/>
      <c r="CJ89" s="46"/>
      <c r="CK89" s="46"/>
      <c r="CL89" s="46"/>
      <c r="CM89" s="46"/>
      <c r="CN89" s="46"/>
      <c r="CO89" s="46"/>
      <c r="CP89" s="46"/>
      <c r="CQ89" s="46"/>
      <c r="CR89" s="46"/>
      <c r="CS89" s="46"/>
      <c r="CT89" s="46"/>
      <c r="CU89" s="46"/>
      <c r="CV89" s="46"/>
      <c r="CW89" s="46"/>
      <c r="CX89" s="46"/>
      <c r="CY89" s="46"/>
      <c r="CZ89" s="46"/>
      <c r="DA89" s="46"/>
      <c r="DB89" s="46"/>
      <c r="DC89" s="46"/>
      <c r="DD89" s="46"/>
      <c r="DE89" s="46"/>
      <c r="DF89" s="46"/>
      <c r="DG89" s="46"/>
      <c r="DH89" s="46"/>
      <c r="DI89" s="46"/>
      <c r="DJ89" s="46"/>
      <c r="DK89" s="46"/>
      <c r="DL89" s="46"/>
      <c r="DM89" s="46"/>
      <c r="DN89" s="46"/>
      <c r="DO89" s="46"/>
      <c r="DP89" s="46"/>
      <c r="DQ89" s="46"/>
      <c r="DR89" s="46"/>
      <c r="DS89" s="46"/>
      <c r="DT89" s="46"/>
      <c r="DU89" s="46"/>
      <c r="DV89" s="46"/>
      <c r="DW89" s="46"/>
      <c r="DX89" s="46"/>
      <c r="DY89" s="46"/>
      <c r="DZ89" s="46"/>
      <c r="EA89" s="46"/>
      <c r="EB89" s="46"/>
      <c r="EC89" s="46"/>
      <c r="ED89" s="46"/>
      <c r="EE89" s="46"/>
      <c r="EF89" s="46"/>
      <c r="EG89" s="46"/>
      <c r="EH89" s="46"/>
      <c r="EI89" s="46"/>
      <c r="EJ89" s="46"/>
      <c r="EK89" s="46"/>
      <c r="EL89" s="46"/>
      <c r="EM89" s="46"/>
      <c r="EN89" s="46"/>
      <c r="EO89" s="46"/>
      <c r="EP89" s="46"/>
      <c r="EQ89" s="46"/>
      <c r="ER89" s="46"/>
      <c r="ES89" s="46"/>
      <c r="ET89" s="46"/>
      <c r="EU89" s="46"/>
      <c r="EV89" s="46"/>
      <c r="EW89" s="46"/>
      <c r="EX89" s="46"/>
      <c r="EY89" s="46"/>
      <c r="EZ89" s="46"/>
      <c r="FA89" s="46"/>
      <c r="FB89" s="46"/>
      <c r="FC89" s="46"/>
      <c r="FD89" s="46"/>
      <c r="FE89" s="46"/>
      <c r="FF89" s="46"/>
      <c r="FG89" s="46"/>
      <c r="FH89" s="46"/>
      <c r="FI89" s="46"/>
      <c r="FJ89" s="46"/>
      <c r="FK89" s="46"/>
      <c r="FL89" s="46"/>
      <c r="FM89" s="46"/>
      <c r="FN89" s="46"/>
      <c r="FO89" s="46"/>
      <c r="FP89" s="46"/>
      <c r="FQ89" s="46"/>
      <c r="FR89" s="46"/>
      <c r="FS89" s="46"/>
      <c r="FT89" s="46"/>
      <c r="FU89" s="46"/>
      <c r="FV89" s="46"/>
      <c r="FW89" s="46"/>
      <c r="FX89" s="46"/>
      <c r="FY89" s="46"/>
    </row>
    <row r="90" spans="1:181" s="66" customFormat="1">
      <c r="A90" s="105"/>
      <c r="B90" s="106"/>
      <c r="C90" s="103"/>
      <c r="D90" s="94"/>
      <c r="E90" s="62"/>
      <c r="F90" s="126"/>
      <c r="G90" s="46"/>
      <c r="H90" s="46"/>
      <c r="I90" s="46"/>
      <c r="J90" s="64"/>
      <c r="K90" s="46"/>
      <c r="L90" s="65"/>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6"/>
      <c r="AQ90" s="46"/>
      <c r="AR90" s="46"/>
      <c r="AS90" s="46"/>
      <c r="AT90" s="46"/>
      <c r="AU90" s="46"/>
      <c r="AV90" s="46"/>
      <c r="AW90" s="46"/>
      <c r="AX90" s="46"/>
      <c r="AY90" s="46"/>
      <c r="AZ90" s="46"/>
      <c r="BA90" s="46"/>
      <c r="BB90" s="46"/>
      <c r="BC90" s="46"/>
      <c r="BD90" s="46"/>
      <c r="BE90" s="46"/>
      <c r="BF90" s="46"/>
      <c r="BG90" s="46"/>
      <c r="BH90" s="46"/>
      <c r="BI90" s="46"/>
      <c r="BJ90" s="46"/>
      <c r="BK90" s="46"/>
      <c r="BL90" s="46"/>
      <c r="BM90" s="46"/>
      <c r="BN90" s="46"/>
      <c r="BO90" s="46"/>
      <c r="BP90" s="46"/>
      <c r="BQ90" s="46"/>
      <c r="BR90" s="46"/>
      <c r="BS90" s="46"/>
      <c r="BT90" s="46"/>
      <c r="BU90" s="46"/>
      <c r="BV90" s="46"/>
      <c r="BW90" s="46"/>
      <c r="BX90" s="46"/>
      <c r="BY90" s="46"/>
      <c r="BZ90" s="46"/>
      <c r="CA90" s="46"/>
      <c r="CB90" s="46"/>
      <c r="CC90" s="46"/>
      <c r="CD90" s="46"/>
      <c r="CE90" s="46"/>
      <c r="CF90" s="46"/>
      <c r="CG90" s="46"/>
      <c r="CH90" s="46"/>
      <c r="CI90" s="46"/>
      <c r="CJ90" s="46"/>
      <c r="CK90" s="46"/>
      <c r="CL90" s="46"/>
      <c r="CM90" s="46"/>
      <c r="CN90" s="46"/>
      <c r="CO90" s="46"/>
      <c r="CP90" s="46"/>
      <c r="CQ90" s="46"/>
      <c r="CR90" s="46"/>
      <c r="CS90" s="46"/>
      <c r="CT90" s="46"/>
      <c r="CU90" s="46"/>
      <c r="CV90" s="46"/>
      <c r="CW90" s="46"/>
      <c r="CX90" s="46"/>
      <c r="CY90" s="46"/>
      <c r="CZ90" s="46"/>
      <c r="DA90" s="46"/>
      <c r="DB90" s="46"/>
      <c r="DC90" s="46"/>
      <c r="DD90" s="46"/>
      <c r="DE90" s="46"/>
      <c r="DF90" s="46"/>
      <c r="DG90" s="46"/>
      <c r="DH90" s="46"/>
      <c r="DI90" s="46"/>
      <c r="DJ90" s="46"/>
      <c r="DK90" s="46"/>
      <c r="DL90" s="46"/>
      <c r="DM90" s="46"/>
      <c r="DN90" s="46"/>
      <c r="DO90" s="46"/>
      <c r="DP90" s="46"/>
      <c r="DQ90" s="46"/>
      <c r="DR90" s="46"/>
      <c r="DS90" s="46"/>
      <c r="DT90" s="46"/>
      <c r="DU90" s="46"/>
      <c r="DV90" s="46"/>
      <c r="DW90" s="46"/>
      <c r="DX90" s="46"/>
      <c r="DY90" s="46"/>
      <c r="DZ90" s="46"/>
      <c r="EA90" s="46"/>
      <c r="EB90" s="46"/>
      <c r="EC90" s="46"/>
      <c r="ED90" s="46"/>
      <c r="EE90" s="46"/>
      <c r="EF90" s="46"/>
      <c r="EG90" s="46"/>
      <c r="EH90" s="46"/>
      <c r="EI90" s="46"/>
      <c r="EJ90" s="46"/>
      <c r="EK90" s="46"/>
      <c r="EL90" s="46"/>
      <c r="EM90" s="46"/>
      <c r="EN90" s="46"/>
      <c r="EO90" s="46"/>
      <c r="EP90" s="46"/>
      <c r="EQ90" s="46"/>
      <c r="ER90" s="46"/>
      <c r="ES90" s="46"/>
      <c r="ET90" s="46"/>
      <c r="EU90" s="46"/>
      <c r="EV90" s="46"/>
      <c r="EW90" s="46"/>
      <c r="EX90" s="46"/>
      <c r="EY90" s="46"/>
      <c r="EZ90" s="46"/>
      <c r="FA90" s="46"/>
      <c r="FB90" s="46"/>
      <c r="FC90" s="46"/>
      <c r="FD90" s="46"/>
      <c r="FE90" s="46"/>
      <c r="FF90" s="46"/>
      <c r="FG90" s="46"/>
      <c r="FH90" s="46"/>
      <c r="FI90" s="46"/>
      <c r="FJ90" s="46"/>
      <c r="FK90" s="46"/>
      <c r="FL90" s="46"/>
      <c r="FM90" s="46"/>
      <c r="FN90" s="46"/>
      <c r="FO90" s="46"/>
      <c r="FP90" s="46"/>
      <c r="FQ90" s="46"/>
      <c r="FR90" s="46"/>
      <c r="FS90" s="46"/>
      <c r="FT90" s="46"/>
      <c r="FU90" s="46"/>
      <c r="FV90" s="46"/>
      <c r="FW90" s="46"/>
      <c r="FX90" s="46"/>
      <c r="FY90" s="46"/>
    </row>
    <row r="91" spans="1:181" s="66" customFormat="1" ht="38.25">
      <c r="A91" s="105" t="s">
        <v>74</v>
      </c>
      <c r="B91" s="106" t="s">
        <v>156</v>
      </c>
      <c r="C91" s="103" t="s">
        <v>59</v>
      </c>
      <c r="D91" s="94">
        <v>1</v>
      </c>
      <c r="E91" s="62"/>
      <c r="F91" s="98">
        <f>D91*E91</f>
        <v>0</v>
      </c>
      <c r="G91" s="46"/>
      <c r="H91" s="46"/>
      <c r="I91" s="46"/>
      <c r="J91" s="64"/>
      <c r="K91" s="46"/>
      <c r="L91" s="65"/>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6"/>
      <c r="AQ91" s="46"/>
      <c r="AR91" s="46"/>
      <c r="AS91" s="46"/>
      <c r="AT91" s="46"/>
      <c r="AU91" s="46"/>
      <c r="AV91" s="46"/>
      <c r="AW91" s="46"/>
      <c r="AX91" s="46"/>
      <c r="AY91" s="46"/>
      <c r="AZ91" s="46"/>
      <c r="BA91" s="46"/>
      <c r="BB91" s="46"/>
      <c r="BC91" s="46"/>
      <c r="BD91" s="46"/>
      <c r="BE91" s="46"/>
      <c r="BF91" s="46"/>
      <c r="BG91" s="46"/>
      <c r="BH91" s="46"/>
      <c r="BI91" s="46"/>
      <c r="BJ91" s="46"/>
      <c r="BK91" s="46"/>
      <c r="BL91" s="46"/>
      <c r="BM91" s="46"/>
      <c r="BN91" s="46"/>
      <c r="BO91" s="46"/>
      <c r="BP91" s="46"/>
      <c r="BQ91" s="46"/>
      <c r="BR91" s="46"/>
      <c r="BS91" s="46"/>
      <c r="BT91" s="46"/>
      <c r="BU91" s="46"/>
      <c r="BV91" s="46"/>
      <c r="BW91" s="46"/>
      <c r="BX91" s="46"/>
      <c r="BY91" s="46"/>
      <c r="BZ91" s="46"/>
      <c r="CA91" s="46"/>
      <c r="CB91" s="46"/>
      <c r="CC91" s="46"/>
      <c r="CD91" s="46"/>
      <c r="CE91" s="46"/>
      <c r="CF91" s="46"/>
      <c r="CG91" s="46"/>
      <c r="CH91" s="46"/>
      <c r="CI91" s="46"/>
      <c r="CJ91" s="46"/>
      <c r="CK91" s="46"/>
      <c r="CL91" s="46"/>
      <c r="CM91" s="46"/>
      <c r="CN91" s="46"/>
      <c r="CO91" s="46"/>
      <c r="CP91" s="46"/>
      <c r="CQ91" s="46"/>
      <c r="CR91" s="46"/>
      <c r="CS91" s="46"/>
      <c r="CT91" s="46"/>
      <c r="CU91" s="46"/>
      <c r="CV91" s="46"/>
      <c r="CW91" s="46"/>
      <c r="CX91" s="46"/>
      <c r="CY91" s="46"/>
      <c r="CZ91" s="46"/>
      <c r="DA91" s="46"/>
      <c r="DB91" s="46"/>
      <c r="DC91" s="46"/>
      <c r="DD91" s="46"/>
      <c r="DE91" s="46"/>
      <c r="DF91" s="46"/>
      <c r="DG91" s="46"/>
      <c r="DH91" s="46"/>
      <c r="DI91" s="46"/>
      <c r="DJ91" s="46"/>
      <c r="DK91" s="46"/>
      <c r="DL91" s="46"/>
      <c r="DM91" s="46"/>
      <c r="DN91" s="46"/>
      <c r="DO91" s="46"/>
      <c r="DP91" s="46"/>
      <c r="DQ91" s="46"/>
      <c r="DR91" s="46"/>
      <c r="DS91" s="46"/>
      <c r="DT91" s="46"/>
      <c r="DU91" s="46"/>
      <c r="DV91" s="46"/>
      <c r="DW91" s="46"/>
      <c r="DX91" s="46"/>
      <c r="DY91" s="46"/>
      <c r="DZ91" s="46"/>
      <c r="EA91" s="46"/>
      <c r="EB91" s="46"/>
      <c r="EC91" s="46"/>
      <c r="ED91" s="46"/>
      <c r="EE91" s="46"/>
      <c r="EF91" s="46"/>
      <c r="EG91" s="46"/>
      <c r="EH91" s="46"/>
      <c r="EI91" s="46"/>
      <c r="EJ91" s="46"/>
      <c r="EK91" s="46"/>
      <c r="EL91" s="46"/>
      <c r="EM91" s="46"/>
      <c r="EN91" s="46"/>
      <c r="EO91" s="46"/>
      <c r="EP91" s="46"/>
      <c r="EQ91" s="46"/>
      <c r="ER91" s="46"/>
      <c r="ES91" s="46"/>
      <c r="ET91" s="46"/>
      <c r="EU91" s="46"/>
      <c r="EV91" s="46"/>
      <c r="EW91" s="46"/>
      <c r="EX91" s="46"/>
      <c r="EY91" s="46"/>
      <c r="EZ91" s="46"/>
      <c r="FA91" s="46"/>
      <c r="FB91" s="46"/>
      <c r="FC91" s="46"/>
      <c r="FD91" s="46"/>
      <c r="FE91" s="46"/>
      <c r="FF91" s="46"/>
      <c r="FG91" s="46"/>
      <c r="FH91" s="46"/>
      <c r="FI91" s="46"/>
      <c r="FJ91" s="46"/>
      <c r="FK91" s="46"/>
      <c r="FL91" s="46"/>
      <c r="FM91" s="46"/>
      <c r="FN91" s="46"/>
      <c r="FO91" s="46"/>
      <c r="FP91" s="46"/>
      <c r="FQ91" s="46"/>
      <c r="FR91" s="46"/>
      <c r="FS91" s="46"/>
      <c r="FT91" s="46"/>
      <c r="FU91" s="46"/>
      <c r="FV91" s="46"/>
      <c r="FW91" s="46"/>
      <c r="FX91" s="46"/>
      <c r="FY91" s="46"/>
    </row>
    <row r="92" spans="1:181" s="66" customFormat="1">
      <c r="A92" s="105"/>
      <c r="B92" s="106"/>
      <c r="C92" s="103"/>
      <c r="D92" s="94"/>
      <c r="E92" s="63"/>
      <c r="F92" s="98"/>
      <c r="G92" s="46"/>
      <c r="H92" s="46"/>
      <c r="I92" s="46"/>
      <c r="J92" s="64"/>
      <c r="K92" s="46"/>
      <c r="L92" s="65"/>
      <c r="M92" s="46"/>
      <c r="N92" s="46"/>
      <c r="O92" s="46"/>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6"/>
      <c r="AT92" s="46"/>
      <c r="AU92" s="46"/>
      <c r="AV92" s="46"/>
      <c r="AW92" s="46"/>
      <c r="AX92" s="46"/>
      <c r="AY92" s="46"/>
      <c r="AZ92" s="46"/>
      <c r="BA92" s="46"/>
      <c r="BB92" s="46"/>
      <c r="BC92" s="46"/>
      <c r="BD92" s="46"/>
      <c r="BE92" s="46"/>
      <c r="BF92" s="46"/>
      <c r="BG92" s="46"/>
      <c r="BH92" s="46"/>
      <c r="BI92" s="46"/>
      <c r="BJ92" s="46"/>
      <c r="BK92" s="46"/>
      <c r="BL92" s="46"/>
      <c r="BM92" s="46"/>
      <c r="BN92" s="46"/>
      <c r="BO92" s="46"/>
      <c r="BP92" s="46"/>
      <c r="BQ92" s="46"/>
      <c r="BR92" s="46"/>
      <c r="BS92" s="46"/>
      <c r="BT92" s="46"/>
      <c r="BU92" s="46"/>
      <c r="BV92" s="46"/>
      <c r="BW92" s="46"/>
      <c r="BX92" s="46"/>
      <c r="BY92" s="46"/>
      <c r="BZ92" s="46"/>
      <c r="CA92" s="46"/>
      <c r="CB92" s="46"/>
      <c r="CC92" s="46"/>
      <c r="CD92" s="46"/>
      <c r="CE92" s="46"/>
      <c r="CF92" s="46"/>
      <c r="CG92" s="46"/>
      <c r="CH92" s="46"/>
      <c r="CI92" s="46"/>
      <c r="CJ92" s="46"/>
      <c r="CK92" s="46"/>
      <c r="CL92" s="46"/>
      <c r="CM92" s="46"/>
      <c r="CN92" s="46"/>
      <c r="CO92" s="46"/>
      <c r="CP92" s="46"/>
      <c r="CQ92" s="46"/>
      <c r="CR92" s="46"/>
      <c r="CS92" s="46"/>
      <c r="CT92" s="46"/>
      <c r="CU92" s="46"/>
      <c r="CV92" s="46"/>
      <c r="CW92" s="46"/>
      <c r="CX92" s="46"/>
      <c r="CY92" s="46"/>
      <c r="CZ92" s="46"/>
      <c r="DA92" s="46"/>
      <c r="DB92" s="46"/>
      <c r="DC92" s="46"/>
      <c r="DD92" s="46"/>
      <c r="DE92" s="46"/>
      <c r="DF92" s="46"/>
      <c r="DG92" s="46"/>
      <c r="DH92" s="46"/>
      <c r="DI92" s="46"/>
      <c r="DJ92" s="46"/>
      <c r="DK92" s="46"/>
      <c r="DL92" s="46"/>
      <c r="DM92" s="46"/>
      <c r="DN92" s="46"/>
      <c r="DO92" s="46"/>
      <c r="DP92" s="46"/>
      <c r="DQ92" s="46"/>
      <c r="DR92" s="46"/>
      <c r="DS92" s="46"/>
      <c r="DT92" s="46"/>
      <c r="DU92" s="46"/>
      <c r="DV92" s="46"/>
      <c r="DW92" s="46"/>
      <c r="DX92" s="46"/>
      <c r="DY92" s="46"/>
      <c r="DZ92" s="46"/>
      <c r="EA92" s="46"/>
      <c r="EB92" s="46"/>
      <c r="EC92" s="46"/>
      <c r="ED92" s="46"/>
      <c r="EE92" s="46"/>
      <c r="EF92" s="46"/>
      <c r="EG92" s="46"/>
      <c r="EH92" s="46"/>
      <c r="EI92" s="46"/>
      <c r="EJ92" s="46"/>
      <c r="EK92" s="46"/>
      <c r="EL92" s="46"/>
      <c r="EM92" s="46"/>
      <c r="EN92" s="46"/>
      <c r="EO92" s="46"/>
      <c r="EP92" s="46"/>
      <c r="EQ92" s="46"/>
      <c r="ER92" s="46"/>
      <c r="ES92" s="46"/>
      <c r="ET92" s="46"/>
      <c r="EU92" s="46"/>
      <c r="EV92" s="46"/>
      <c r="EW92" s="46"/>
      <c r="EX92" s="46"/>
      <c r="EY92" s="46"/>
      <c r="EZ92" s="46"/>
      <c r="FA92" s="46"/>
      <c r="FB92" s="46"/>
      <c r="FC92" s="46"/>
      <c r="FD92" s="46"/>
      <c r="FE92" s="46"/>
      <c r="FF92" s="46"/>
      <c r="FG92" s="46"/>
      <c r="FH92" s="46"/>
      <c r="FI92" s="46"/>
      <c r="FJ92" s="46"/>
      <c r="FK92" s="46"/>
      <c r="FL92" s="46"/>
      <c r="FM92" s="46"/>
      <c r="FN92" s="46"/>
      <c r="FO92" s="46"/>
      <c r="FP92" s="46"/>
      <c r="FQ92" s="46"/>
      <c r="FR92" s="46"/>
      <c r="FS92" s="46"/>
      <c r="FT92" s="46"/>
      <c r="FU92" s="46"/>
      <c r="FV92" s="46"/>
      <c r="FW92" s="46"/>
      <c r="FX92" s="46"/>
      <c r="FY92" s="46"/>
    </row>
    <row r="93" spans="1:181" s="66" customFormat="1">
      <c r="A93" s="105"/>
      <c r="B93" s="106" t="s">
        <v>157</v>
      </c>
      <c r="C93" s="103"/>
      <c r="D93" s="94"/>
      <c r="E93" s="62"/>
      <c r="F93" s="126"/>
      <c r="G93" s="46"/>
      <c r="H93" s="46"/>
      <c r="I93" s="46"/>
      <c r="J93" s="64"/>
      <c r="K93" s="46"/>
      <c r="L93" s="65"/>
      <c r="M93" s="46"/>
      <c r="N93" s="46"/>
      <c r="O93" s="46"/>
      <c r="P93" s="46"/>
      <c r="Q93" s="46"/>
      <c r="R93" s="46"/>
      <c r="S93" s="46"/>
      <c r="T93" s="46"/>
      <c r="U93" s="46"/>
      <c r="V93" s="46"/>
      <c r="W93" s="46"/>
      <c r="X93" s="46"/>
      <c r="Y93" s="46"/>
      <c r="Z93" s="46"/>
      <c r="AA93" s="46"/>
      <c r="AB93" s="46"/>
      <c r="AC93" s="46"/>
      <c r="AD93" s="46"/>
      <c r="AE93" s="46"/>
      <c r="AF93" s="46"/>
      <c r="AG93" s="46"/>
      <c r="AH93" s="46"/>
      <c r="AI93" s="46"/>
      <c r="AJ93" s="46"/>
      <c r="AK93" s="46"/>
      <c r="AL93" s="46"/>
      <c r="AM93" s="46"/>
      <c r="AN93" s="46"/>
      <c r="AO93" s="46"/>
      <c r="AP93" s="46"/>
      <c r="AQ93" s="46"/>
      <c r="AR93" s="46"/>
      <c r="AS93" s="46"/>
      <c r="AT93" s="46"/>
      <c r="AU93" s="46"/>
      <c r="AV93" s="46"/>
      <c r="AW93" s="46"/>
      <c r="AX93" s="46"/>
      <c r="AY93" s="46"/>
      <c r="AZ93" s="46"/>
      <c r="BA93" s="46"/>
      <c r="BB93" s="46"/>
      <c r="BC93" s="46"/>
      <c r="BD93" s="46"/>
      <c r="BE93" s="46"/>
      <c r="BF93" s="46"/>
      <c r="BG93" s="46"/>
      <c r="BH93" s="46"/>
      <c r="BI93" s="46"/>
      <c r="BJ93" s="46"/>
      <c r="BK93" s="46"/>
      <c r="BL93" s="46"/>
      <c r="BM93" s="46"/>
      <c r="BN93" s="46"/>
      <c r="BO93" s="46"/>
      <c r="BP93" s="46"/>
      <c r="BQ93" s="46"/>
      <c r="BR93" s="46"/>
      <c r="BS93" s="46"/>
      <c r="BT93" s="46"/>
      <c r="BU93" s="46"/>
      <c r="BV93" s="46"/>
      <c r="BW93" s="46"/>
      <c r="BX93" s="46"/>
      <c r="BY93" s="46"/>
      <c r="BZ93" s="46"/>
      <c r="CA93" s="46"/>
      <c r="CB93" s="46"/>
      <c r="CC93" s="46"/>
      <c r="CD93" s="46"/>
      <c r="CE93" s="46"/>
      <c r="CF93" s="46"/>
      <c r="CG93" s="46"/>
      <c r="CH93" s="46"/>
      <c r="CI93" s="46"/>
      <c r="CJ93" s="46"/>
      <c r="CK93" s="46"/>
      <c r="CL93" s="46"/>
      <c r="CM93" s="46"/>
      <c r="CN93" s="46"/>
      <c r="CO93" s="46"/>
      <c r="CP93" s="46"/>
      <c r="CQ93" s="46"/>
      <c r="CR93" s="46"/>
      <c r="CS93" s="46"/>
      <c r="CT93" s="46"/>
      <c r="CU93" s="46"/>
      <c r="CV93" s="46"/>
      <c r="CW93" s="46"/>
      <c r="CX93" s="46"/>
      <c r="CY93" s="46"/>
      <c r="CZ93" s="46"/>
      <c r="DA93" s="46"/>
      <c r="DB93" s="46"/>
      <c r="DC93" s="46"/>
      <c r="DD93" s="46"/>
      <c r="DE93" s="46"/>
      <c r="DF93" s="46"/>
      <c r="DG93" s="46"/>
      <c r="DH93" s="46"/>
      <c r="DI93" s="46"/>
      <c r="DJ93" s="46"/>
      <c r="DK93" s="46"/>
      <c r="DL93" s="46"/>
      <c r="DM93" s="46"/>
      <c r="DN93" s="46"/>
      <c r="DO93" s="46"/>
      <c r="DP93" s="46"/>
      <c r="DQ93" s="46"/>
      <c r="DR93" s="46"/>
      <c r="DS93" s="46"/>
      <c r="DT93" s="46"/>
      <c r="DU93" s="46"/>
      <c r="DV93" s="46"/>
      <c r="DW93" s="46"/>
      <c r="DX93" s="46"/>
      <c r="DY93" s="46"/>
      <c r="DZ93" s="46"/>
      <c r="EA93" s="46"/>
      <c r="EB93" s="46"/>
      <c r="EC93" s="46"/>
      <c r="ED93" s="46"/>
      <c r="EE93" s="46"/>
      <c r="EF93" s="46"/>
      <c r="EG93" s="46"/>
      <c r="EH93" s="46"/>
      <c r="EI93" s="46"/>
      <c r="EJ93" s="46"/>
      <c r="EK93" s="46"/>
      <c r="EL93" s="46"/>
      <c r="EM93" s="46"/>
      <c r="EN93" s="46"/>
      <c r="EO93" s="46"/>
      <c r="EP93" s="46"/>
      <c r="EQ93" s="46"/>
      <c r="ER93" s="46"/>
      <c r="ES93" s="46"/>
      <c r="ET93" s="46"/>
      <c r="EU93" s="46"/>
      <c r="EV93" s="46"/>
      <c r="EW93" s="46"/>
      <c r="EX93" s="46"/>
      <c r="EY93" s="46"/>
      <c r="EZ93" s="46"/>
      <c r="FA93" s="46"/>
      <c r="FB93" s="46"/>
      <c r="FC93" s="46"/>
      <c r="FD93" s="46"/>
      <c r="FE93" s="46"/>
      <c r="FF93" s="46"/>
      <c r="FG93" s="46"/>
      <c r="FH93" s="46"/>
      <c r="FI93" s="46"/>
      <c r="FJ93" s="46"/>
      <c r="FK93" s="46"/>
      <c r="FL93" s="46"/>
      <c r="FM93" s="46"/>
      <c r="FN93" s="46"/>
      <c r="FO93" s="46"/>
      <c r="FP93" s="46"/>
      <c r="FQ93" s="46"/>
      <c r="FR93" s="46"/>
      <c r="FS93" s="46"/>
      <c r="FT93" s="46"/>
      <c r="FU93" s="46"/>
      <c r="FV93" s="46"/>
      <c r="FW93" s="46"/>
      <c r="FX93" s="46"/>
      <c r="FY93" s="46"/>
    </row>
    <row r="94" spans="1:181" s="66" customFormat="1">
      <c r="A94" s="105"/>
      <c r="B94" s="107"/>
      <c r="C94" s="103"/>
      <c r="D94" s="94"/>
      <c r="E94" s="62"/>
      <c r="F94" s="126"/>
      <c r="G94" s="46"/>
      <c r="H94" s="46"/>
      <c r="I94" s="46"/>
      <c r="J94" s="64"/>
      <c r="K94" s="46"/>
      <c r="L94" s="65"/>
      <c r="M94" s="46"/>
      <c r="N94" s="46"/>
      <c r="O94" s="46"/>
      <c r="P94" s="46"/>
      <c r="Q94" s="46"/>
      <c r="R94" s="46"/>
      <c r="S94" s="46"/>
      <c r="T94" s="46"/>
      <c r="U94" s="46"/>
      <c r="V94" s="46"/>
      <c r="W94" s="46"/>
      <c r="X94" s="46"/>
      <c r="Y94" s="46"/>
      <c r="Z94" s="46"/>
      <c r="AA94" s="46"/>
      <c r="AB94" s="46"/>
      <c r="AC94" s="46"/>
      <c r="AD94" s="46"/>
      <c r="AE94" s="46"/>
      <c r="AF94" s="46"/>
      <c r="AG94" s="46"/>
      <c r="AH94" s="46"/>
      <c r="AI94" s="46"/>
      <c r="AJ94" s="46"/>
      <c r="AK94" s="46"/>
      <c r="AL94" s="46"/>
      <c r="AM94" s="46"/>
      <c r="AN94" s="46"/>
      <c r="AO94" s="46"/>
      <c r="AP94" s="46"/>
      <c r="AQ94" s="46"/>
      <c r="AR94" s="46"/>
      <c r="AS94" s="46"/>
      <c r="AT94" s="46"/>
      <c r="AU94" s="46"/>
      <c r="AV94" s="46"/>
      <c r="AW94" s="46"/>
      <c r="AX94" s="46"/>
      <c r="AY94" s="46"/>
      <c r="AZ94" s="46"/>
      <c r="BA94" s="46"/>
      <c r="BB94" s="46"/>
      <c r="BC94" s="46"/>
      <c r="BD94" s="46"/>
      <c r="BE94" s="46"/>
      <c r="BF94" s="46"/>
      <c r="BG94" s="46"/>
      <c r="BH94" s="46"/>
      <c r="BI94" s="46"/>
      <c r="BJ94" s="46"/>
      <c r="BK94" s="46"/>
      <c r="BL94" s="46"/>
      <c r="BM94" s="46"/>
      <c r="BN94" s="46"/>
      <c r="BO94" s="46"/>
      <c r="BP94" s="46"/>
      <c r="BQ94" s="46"/>
      <c r="BR94" s="46"/>
      <c r="BS94" s="46"/>
      <c r="BT94" s="46"/>
      <c r="BU94" s="46"/>
      <c r="BV94" s="46"/>
      <c r="BW94" s="46"/>
      <c r="BX94" s="46"/>
      <c r="BY94" s="46"/>
      <c r="BZ94" s="46"/>
      <c r="CA94" s="46"/>
      <c r="CB94" s="46"/>
      <c r="CC94" s="46"/>
      <c r="CD94" s="46"/>
      <c r="CE94" s="46"/>
      <c r="CF94" s="46"/>
      <c r="CG94" s="46"/>
      <c r="CH94" s="46"/>
      <c r="CI94" s="46"/>
      <c r="CJ94" s="46"/>
      <c r="CK94" s="46"/>
      <c r="CL94" s="46"/>
      <c r="CM94" s="46"/>
      <c r="CN94" s="46"/>
      <c r="CO94" s="46"/>
      <c r="CP94" s="46"/>
      <c r="CQ94" s="46"/>
      <c r="CR94" s="46"/>
      <c r="CS94" s="46"/>
      <c r="CT94" s="46"/>
      <c r="CU94" s="46"/>
      <c r="CV94" s="46"/>
      <c r="CW94" s="46"/>
      <c r="CX94" s="46"/>
      <c r="CY94" s="46"/>
      <c r="CZ94" s="46"/>
      <c r="DA94" s="46"/>
      <c r="DB94" s="46"/>
      <c r="DC94" s="46"/>
      <c r="DD94" s="46"/>
      <c r="DE94" s="46"/>
      <c r="DF94" s="46"/>
      <c r="DG94" s="46"/>
      <c r="DH94" s="46"/>
      <c r="DI94" s="46"/>
      <c r="DJ94" s="46"/>
      <c r="DK94" s="46"/>
      <c r="DL94" s="46"/>
      <c r="DM94" s="46"/>
      <c r="DN94" s="46"/>
      <c r="DO94" s="46"/>
      <c r="DP94" s="46"/>
      <c r="DQ94" s="46"/>
      <c r="DR94" s="46"/>
      <c r="DS94" s="46"/>
      <c r="DT94" s="46"/>
      <c r="DU94" s="46"/>
      <c r="DV94" s="46"/>
      <c r="DW94" s="46"/>
      <c r="DX94" s="46"/>
      <c r="DY94" s="46"/>
      <c r="DZ94" s="46"/>
      <c r="EA94" s="46"/>
      <c r="EB94" s="46"/>
      <c r="EC94" s="46"/>
      <c r="ED94" s="46"/>
      <c r="EE94" s="46"/>
      <c r="EF94" s="46"/>
      <c r="EG94" s="46"/>
      <c r="EH94" s="46"/>
      <c r="EI94" s="46"/>
      <c r="EJ94" s="46"/>
      <c r="EK94" s="46"/>
      <c r="EL94" s="46"/>
      <c r="EM94" s="46"/>
      <c r="EN94" s="46"/>
      <c r="EO94" s="46"/>
      <c r="EP94" s="46"/>
      <c r="EQ94" s="46"/>
      <c r="ER94" s="46"/>
      <c r="ES94" s="46"/>
      <c r="ET94" s="46"/>
      <c r="EU94" s="46"/>
      <c r="EV94" s="46"/>
      <c r="EW94" s="46"/>
      <c r="EX94" s="46"/>
      <c r="EY94" s="46"/>
      <c r="EZ94" s="46"/>
      <c r="FA94" s="46"/>
      <c r="FB94" s="46"/>
      <c r="FC94" s="46"/>
      <c r="FD94" s="46"/>
      <c r="FE94" s="46"/>
      <c r="FF94" s="46"/>
      <c r="FG94" s="46"/>
      <c r="FH94" s="46"/>
      <c r="FI94" s="46"/>
      <c r="FJ94" s="46"/>
      <c r="FK94" s="46"/>
      <c r="FL94" s="46"/>
      <c r="FM94" s="46"/>
      <c r="FN94" s="46"/>
      <c r="FO94" s="46"/>
      <c r="FP94" s="46"/>
      <c r="FQ94" s="46"/>
      <c r="FR94" s="46"/>
      <c r="FS94" s="46"/>
      <c r="FT94" s="46"/>
      <c r="FU94" s="46"/>
      <c r="FV94" s="46"/>
      <c r="FW94" s="46"/>
      <c r="FX94" s="46"/>
      <c r="FY94" s="46"/>
    </row>
    <row r="95" spans="1:181" s="66" customFormat="1" ht="25.5">
      <c r="A95" s="105" t="s">
        <v>75</v>
      </c>
      <c r="B95" s="106" t="s">
        <v>158</v>
      </c>
      <c r="C95" s="103" t="s">
        <v>59</v>
      </c>
      <c r="D95" s="94">
        <v>1</v>
      </c>
      <c r="E95" s="62"/>
      <c r="F95" s="98">
        <f>D95*E95</f>
        <v>0</v>
      </c>
      <c r="G95" s="46"/>
      <c r="H95" s="46"/>
      <c r="I95" s="46"/>
      <c r="J95" s="64"/>
      <c r="K95" s="46"/>
      <c r="L95" s="65"/>
      <c r="M95" s="46"/>
      <c r="N95" s="46"/>
      <c r="O95" s="46"/>
      <c r="P95" s="46"/>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46"/>
      <c r="AX95" s="46"/>
      <c r="AY95" s="46"/>
      <c r="AZ95" s="46"/>
      <c r="BA95" s="46"/>
      <c r="BB95" s="46"/>
      <c r="BC95" s="46"/>
      <c r="BD95" s="46"/>
      <c r="BE95" s="46"/>
      <c r="BF95" s="46"/>
      <c r="BG95" s="46"/>
      <c r="BH95" s="46"/>
      <c r="BI95" s="46"/>
      <c r="BJ95" s="46"/>
      <c r="BK95" s="46"/>
      <c r="BL95" s="46"/>
      <c r="BM95" s="46"/>
      <c r="BN95" s="46"/>
      <c r="BO95" s="46"/>
      <c r="BP95" s="46"/>
      <c r="BQ95" s="46"/>
      <c r="BR95" s="46"/>
      <c r="BS95" s="46"/>
      <c r="BT95" s="46"/>
      <c r="BU95" s="46"/>
      <c r="BV95" s="46"/>
      <c r="BW95" s="46"/>
      <c r="BX95" s="46"/>
      <c r="BY95" s="46"/>
      <c r="BZ95" s="46"/>
      <c r="CA95" s="46"/>
      <c r="CB95" s="46"/>
      <c r="CC95" s="46"/>
      <c r="CD95" s="46"/>
      <c r="CE95" s="46"/>
      <c r="CF95" s="46"/>
      <c r="CG95" s="46"/>
      <c r="CH95" s="46"/>
      <c r="CI95" s="46"/>
      <c r="CJ95" s="46"/>
      <c r="CK95" s="46"/>
      <c r="CL95" s="46"/>
      <c r="CM95" s="46"/>
      <c r="CN95" s="46"/>
      <c r="CO95" s="46"/>
      <c r="CP95" s="46"/>
      <c r="CQ95" s="46"/>
      <c r="CR95" s="46"/>
      <c r="CS95" s="46"/>
      <c r="CT95" s="46"/>
      <c r="CU95" s="46"/>
      <c r="CV95" s="46"/>
      <c r="CW95" s="46"/>
      <c r="CX95" s="46"/>
      <c r="CY95" s="46"/>
      <c r="CZ95" s="46"/>
      <c r="DA95" s="46"/>
      <c r="DB95" s="46"/>
      <c r="DC95" s="46"/>
      <c r="DD95" s="46"/>
      <c r="DE95" s="46"/>
      <c r="DF95" s="46"/>
      <c r="DG95" s="46"/>
      <c r="DH95" s="46"/>
      <c r="DI95" s="46"/>
      <c r="DJ95" s="46"/>
      <c r="DK95" s="46"/>
      <c r="DL95" s="46"/>
      <c r="DM95" s="46"/>
      <c r="DN95" s="46"/>
      <c r="DO95" s="46"/>
      <c r="DP95" s="46"/>
      <c r="DQ95" s="46"/>
      <c r="DR95" s="46"/>
      <c r="DS95" s="46"/>
      <c r="DT95" s="46"/>
      <c r="DU95" s="46"/>
      <c r="DV95" s="46"/>
      <c r="DW95" s="46"/>
      <c r="DX95" s="46"/>
      <c r="DY95" s="46"/>
      <c r="DZ95" s="46"/>
      <c r="EA95" s="46"/>
      <c r="EB95" s="46"/>
      <c r="EC95" s="46"/>
      <c r="ED95" s="46"/>
      <c r="EE95" s="46"/>
      <c r="EF95" s="46"/>
      <c r="EG95" s="46"/>
      <c r="EH95" s="46"/>
      <c r="EI95" s="46"/>
      <c r="EJ95" s="46"/>
      <c r="EK95" s="46"/>
      <c r="EL95" s="46"/>
      <c r="EM95" s="46"/>
      <c r="EN95" s="46"/>
      <c r="EO95" s="46"/>
      <c r="EP95" s="46"/>
      <c r="EQ95" s="46"/>
      <c r="ER95" s="46"/>
      <c r="ES95" s="46"/>
      <c r="ET95" s="46"/>
      <c r="EU95" s="46"/>
      <c r="EV95" s="46"/>
      <c r="EW95" s="46"/>
      <c r="EX95" s="46"/>
      <c r="EY95" s="46"/>
      <c r="EZ95" s="46"/>
      <c r="FA95" s="46"/>
      <c r="FB95" s="46"/>
      <c r="FC95" s="46"/>
      <c r="FD95" s="46"/>
      <c r="FE95" s="46"/>
      <c r="FF95" s="46"/>
      <c r="FG95" s="46"/>
      <c r="FH95" s="46"/>
      <c r="FI95" s="46"/>
      <c r="FJ95" s="46"/>
      <c r="FK95" s="46"/>
      <c r="FL95" s="46"/>
      <c r="FM95" s="46"/>
      <c r="FN95" s="46"/>
      <c r="FO95" s="46"/>
      <c r="FP95" s="46"/>
      <c r="FQ95" s="46"/>
      <c r="FR95" s="46"/>
      <c r="FS95" s="46"/>
      <c r="FT95" s="46"/>
      <c r="FU95" s="46"/>
      <c r="FV95" s="46"/>
      <c r="FW95" s="46"/>
      <c r="FX95" s="46"/>
      <c r="FY95" s="46"/>
    </row>
    <row r="96" spans="1:181" s="66" customFormat="1" ht="25.5">
      <c r="A96" s="105"/>
      <c r="B96" s="106" t="s">
        <v>159</v>
      </c>
      <c r="C96" s="103"/>
      <c r="D96" s="94"/>
      <c r="E96" s="63"/>
      <c r="F96" s="98"/>
      <c r="G96" s="46"/>
      <c r="H96" s="46"/>
      <c r="I96" s="46"/>
      <c r="J96" s="64"/>
      <c r="K96" s="46"/>
      <c r="L96" s="65"/>
      <c r="M96" s="46"/>
      <c r="N96" s="46"/>
      <c r="O96" s="46"/>
      <c r="P96" s="46"/>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c r="AT96" s="46"/>
      <c r="AU96" s="46"/>
      <c r="AV96" s="46"/>
      <c r="AW96" s="46"/>
      <c r="AX96" s="46"/>
      <c r="AY96" s="46"/>
      <c r="AZ96" s="46"/>
      <c r="BA96" s="46"/>
      <c r="BB96" s="46"/>
      <c r="BC96" s="46"/>
      <c r="BD96" s="46"/>
      <c r="BE96" s="46"/>
      <c r="BF96" s="46"/>
      <c r="BG96" s="46"/>
      <c r="BH96" s="46"/>
      <c r="BI96" s="46"/>
      <c r="BJ96" s="46"/>
      <c r="BK96" s="46"/>
      <c r="BL96" s="46"/>
      <c r="BM96" s="46"/>
      <c r="BN96" s="46"/>
      <c r="BO96" s="46"/>
      <c r="BP96" s="46"/>
      <c r="BQ96" s="46"/>
      <c r="BR96" s="46"/>
      <c r="BS96" s="46"/>
      <c r="BT96" s="46"/>
      <c r="BU96" s="46"/>
      <c r="BV96" s="46"/>
      <c r="BW96" s="46"/>
      <c r="BX96" s="46"/>
      <c r="BY96" s="46"/>
      <c r="BZ96" s="46"/>
      <c r="CA96" s="46"/>
      <c r="CB96" s="46"/>
      <c r="CC96" s="46"/>
      <c r="CD96" s="46"/>
      <c r="CE96" s="46"/>
      <c r="CF96" s="46"/>
      <c r="CG96" s="46"/>
      <c r="CH96" s="46"/>
      <c r="CI96" s="46"/>
      <c r="CJ96" s="46"/>
      <c r="CK96" s="46"/>
      <c r="CL96" s="46"/>
      <c r="CM96" s="46"/>
      <c r="CN96" s="46"/>
      <c r="CO96" s="46"/>
      <c r="CP96" s="46"/>
      <c r="CQ96" s="46"/>
      <c r="CR96" s="46"/>
      <c r="CS96" s="46"/>
      <c r="CT96" s="46"/>
      <c r="CU96" s="46"/>
      <c r="CV96" s="46"/>
      <c r="CW96" s="46"/>
      <c r="CX96" s="46"/>
      <c r="CY96" s="46"/>
      <c r="CZ96" s="46"/>
      <c r="DA96" s="46"/>
      <c r="DB96" s="46"/>
      <c r="DC96" s="46"/>
      <c r="DD96" s="46"/>
      <c r="DE96" s="46"/>
      <c r="DF96" s="46"/>
      <c r="DG96" s="46"/>
      <c r="DH96" s="46"/>
      <c r="DI96" s="46"/>
      <c r="DJ96" s="46"/>
      <c r="DK96" s="46"/>
      <c r="DL96" s="46"/>
      <c r="DM96" s="46"/>
      <c r="DN96" s="46"/>
      <c r="DO96" s="46"/>
      <c r="DP96" s="46"/>
      <c r="DQ96" s="46"/>
      <c r="DR96" s="46"/>
      <c r="DS96" s="46"/>
      <c r="DT96" s="46"/>
      <c r="DU96" s="46"/>
      <c r="DV96" s="46"/>
      <c r="DW96" s="46"/>
      <c r="DX96" s="46"/>
      <c r="DY96" s="46"/>
      <c r="DZ96" s="46"/>
      <c r="EA96" s="46"/>
      <c r="EB96" s="46"/>
      <c r="EC96" s="46"/>
      <c r="ED96" s="46"/>
      <c r="EE96" s="46"/>
      <c r="EF96" s="46"/>
      <c r="EG96" s="46"/>
      <c r="EH96" s="46"/>
      <c r="EI96" s="46"/>
      <c r="EJ96" s="46"/>
      <c r="EK96" s="46"/>
      <c r="EL96" s="46"/>
      <c r="EM96" s="46"/>
      <c r="EN96" s="46"/>
      <c r="EO96" s="46"/>
      <c r="EP96" s="46"/>
      <c r="EQ96" s="46"/>
      <c r="ER96" s="46"/>
      <c r="ES96" s="46"/>
      <c r="ET96" s="46"/>
      <c r="EU96" s="46"/>
      <c r="EV96" s="46"/>
      <c r="EW96" s="46"/>
      <c r="EX96" s="46"/>
      <c r="EY96" s="46"/>
      <c r="EZ96" s="46"/>
      <c r="FA96" s="46"/>
      <c r="FB96" s="46"/>
      <c r="FC96" s="46"/>
      <c r="FD96" s="46"/>
      <c r="FE96" s="46"/>
      <c r="FF96" s="46"/>
      <c r="FG96" s="46"/>
      <c r="FH96" s="46"/>
      <c r="FI96" s="46"/>
      <c r="FJ96" s="46"/>
      <c r="FK96" s="46"/>
      <c r="FL96" s="46"/>
      <c r="FM96" s="46"/>
      <c r="FN96" s="46"/>
      <c r="FO96" s="46"/>
      <c r="FP96" s="46"/>
      <c r="FQ96" s="46"/>
      <c r="FR96" s="46"/>
      <c r="FS96" s="46"/>
      <c r="FT96" s="46"/>
      <c r="FU96" s="46"/>
      <c r="FV96" s="46"/>
      <c r="FW96" s="46"/>
      <c r="FX96" s="46"/>
      <c r="FY96" s="46"/>
    </row>
    <row r="97" spans="1:181" s="66" customFormat="1">
      <c r="A97" s="105"/>
      <c r="B97" s="106" t="s">
        <v>160</v>
      </c>
      <c r="C97" s="103"/>
      <c r="D97" s="94"/>
      <c r="E97" s="62"/>
      <c r="F97" s="126"/>
      <c r="G97" s="46"/>
      <c r="H97" s="46"/>
      <c r="I97" s="46"/>
      <c r="J97" s="64"/>
      <c r="K97" s="46"/>
      <c r="L97" s="65"/>
      <c r="M97" s="46"/>
      <c r="N97" s="46"/>
      <c r="O97" s="46"/>
      <c r="P97" s="46"/>
      <c r="Q97" s="46"/>
      <c r="R97" s="46"/>
      <c r="S97" s="46"/>
      <c r="T97" s="46"/>
      <c r="U97" s="46"/>
      <c r="V97" s="46"/>
      <c r="W97" s="46"/>
      <c r="X97" s="46"/>
      <c r="Y97" s="46"/>
      <c r="Z97" s="46"/>
      <c r="AA97" s="46"/>
      <c r="AB97" s="46"/>
      <c r="AC97" s="46"/>
      <c r="AD97" s="46"/>
      <c r="AE97" s="46"/>
      <c r="AF97" s="46"/>
      <c r="AG97" s="46"/>
      <c r="AH97" s="46"/>
      <c r="AI97" s="46"/>
      <c r="AJ97" s="46"/>
      <c r="AK97" s="46"/>
      <c r="AL97" s="46"/>
      <c r="AM97" s="46"/>
      <c r="AN97" s="46"/>
      <c r="AO97" s="46"/>
      <c r="AP97" s="46"/>
      <c r="AQ97" s="46"/>
      <c r="AR97" s="46"/>
      <c r="AS97" s="46"/>
      <c r="AT97" s="46"/>
      <c r="AU97" s="46"/>
      <c r="AV97" s="46"/>
      <c r="AW97" s="46"/>
      <c r="AX97" s="46"/>
      <c r="AY97" s="46"/>
      <c r="AZ97" s="46"/>
      <c r="BA97" s="46"/>
      <c r="BB97" s="46"/>
      <c r="BC97" s="46"/>
      <c r="BD97" s="46"/>
      <c r="BE97" s="46"/>
      <c r="BF97" s="46"/>
      <c r="BG97" s="46"/>
      <c r="BH97" s="46"/>
      <c r="BI97" s="46"/>
      <c r="BJ97" s="46"/>
      <c r="BK97" s="46"/>
      <c r="BL97" s="46"/>
      <c r="BM97" s="46"/>
      <c r="BN97" s="46"/>
      <c r="BO97" s="46"/>
      <c r="BP97" s="46"/>
      <c r="BQ97" s="46"/>
      <c r="BR97" s="46"/>
      <c r="BS97" s="46"/>
      <c r="BT97" s="46"/>
      <c r="BU97" s="46"/>
      <c r="BV97" s="46"/>
      <c r="BW97" s="46"/>
      <c r="BX97" s="46"/>
      <c r="BY97" s="46"/>
      <c r="BZ97" s="46"/>
      <c r="CA97" s="46"/>
      <c r="CB97" s="46"/>
      <c r="CC97" s="46"/>
      <c r="CD97" s="46"/>
      <c r="CE97" s="46"/>
      <c r="CF97" s="46"/>
      <c r="CG97" s="46"/>
      <c r="CH97" s="46"/>
      <c r="CI97" s="46"/>
      <c r="CJ97" s="46"/>
      <c r="CK97" s="46"/>
      <c r="CL97" s="46"/>
      <c r="CM97" s="46"/>
      <c r="CN97" s="46"/>
      <c r="CO97" s="46"/>
      <c r="CP97" s="46"/>
      <c r="CQ97" s="46"/>
      <c r="CR97" s="46"/>
      <c r="CS97" s="46"/>
      <c r="CT97" s="46"/>
      <c r="CU97" s="46"/>
      <c r="CV97" s="46"/>
      <c r="CW97" s="46"/>
      <c r="CX97" s="46"/>
      <c r="CY97" s="46"/>
      <c r="CZ97" s="46"/>
      <c r="DA97" s="46"/>
      <c r="DB97" s="46"/>
      <c r="DC97" s="46"/>
      <c r="DD97" s="46"/>
      <c r="DE97" s="46"/>
      <c r="DF97" s="46"/>
      <c r="DG97" s="46"/>
      <c r="DH97" s="46"/>
      <c r="DI97" s="46"/>
      <c r="DJ97" s="46"/>
      <c r="DK97" s="46"/>
      <c r="DL97" s="46"/>
      <c r="DM97" s="46"/>
      <c r="DN97" s="46"/>
      <c r="DO97" s="46"/>
      <c r="DP97" s="46"/>
      <c r="DQ97" s="46"/>
      <c r="DR97" s="46"/>
      <c r="DS97" s="46"/>
      <c r="DT97" s="46"/>
      <c r="DU97" s="46"/>
      <c r="DV97" s="46"/>
      <c r="DW97" s="46"/>
      <c r="DX97" s="46"/>
      <c r="DY97" s="46"/>
      <c r="DZ97" s="46"/>
      <c r="EA97" s="46"/>
      <c r="EB97" s="46"/>
      <c r="EC97" s="46"/>
      <c r="ED97" s="46"/>
      <c r="EE97" s="46"/>
      <c r="EF97" s="46"/>
      <c r="EG97" s="46"/>
      <c r="EH97" s="46"/>
      <c r="EI97" s="46"/>
      <c r="EJ97" s="46"/>
      <c r="EK97" s="46"/>
      <c r="EL97" s="46"/>
      <c r="EM97" s="46"/>
      <c r="EN97" s="46"/>
      <c r="EO97" s="46"/>
      <c r="EP97" s="46"/>
      <c r="EQ97" s="46"/>
      <c r="ER97" s="46"/>
      <c r="ES97" s="46"/>
      <c r="ET97" s="46"/>
      <c r="EU97" s="46"/>
      <c r="EV97" s="46"/>
      <c r="EW97" s="46"/>
      <c r="EX97" s="46"/>
      <c r="EY97" s="46"/>
      <c r="EZ97" s="46"/>
      <c r="FA97" s="46"/>
      <c r="FB97" s="46"/>
      <c r="FC97" s="46"/>
      <c r="FD97" s="46"/>
      <c r="FE97" s="46"/>
      <c r="FF97" s="46"/>
      <c r="FG97" s="46"/>
      <c r="FH97" s="46"/>
      <c r="FI97" s="46"/>
      <c r="FJ97" s="46"/>
      <c r="FK97" s="46"/>
      <c r="FL97" s="46"/>
      <c r="FM97" s="46"/>
      <c r="FN97" s="46"/>
      <c r="FO97" s="46"/>
      <c r="FP97" s="46"/>
      <c r="FQ97" s="46"/>
      <c r="FR97" s="46"/>
      <c r="FS97" s="46"/>
      <c r="FT97" s="46"/>
      <c r="FU97" s="46"/>
      <c r="FV97" s="46"/>
      <c r="FW97" s="46"/>
      <c r="FX97" s="46"/>
      <c r="FY97" s="46"/>
    </row>
    <row r="98" spans="1:181" s="66" customFormat="1">
      <c r="A98" s="105"/>
      <c r="B98" s="106" t="s">
        <v>161</v>
      </c>
      <c r="C98" s="103"/>
      <c r="D98" s="94"/>
      <c r="E98" s="62"/>
      <c r="F98" s="126"/>
      <c r="G98" s="46"/>
      <c r="H98" s="46"/>
      <c r="I98" s="46"/>
      <c r="J98" s="64"/>
      <c r="K98" s="46"/>
      <c r="L98" s="65"/>
      <c r="M98" s="46"/>
      <c r="N98" s="46"/>
      <c r="O98" s="46"/>
      <c r="P98" s="46"/>
      <c r="Q98" s="46"/>
      <c r="R98" s="46"/>
      <c r="S98" s="46"/>
      <c r="T98" s="46"/>
      <c r="U98" s="46"/>
      <c r="V98" s="46"/>
      <c r="W98" s="46"/>
      <c r="X98" s="46"/>
      <c r="Y98" s="46"/>
      <c r="Z98" s="46"/>
      <c r="AA98" s="46"/>
      <c r="AB98" s="46"/>
      <c r="AC98" s="46"/>
      <c r="AD98" s="46"/>
      <c r="AE98" s="46"/>
      <c r="AF98" s="46"/>
      <c r="AG98" s="46"/>
      <c r="AH98" s="46"/>
      <c r="AI98" s="46"/>
      <c r="AJ98" s="46"/>
      <c r="AK98" s="46"/>
      <c r="AL98" s="46"/>
      <c r="AM98" s="46"/>
      <c r="AN98" s="46"/>
      <c r="AO98" s="46"/>
      <c r="AP98" s="46"/>
      <c r="AQ98" s="46"/>
      <c r="AR98" s="46"/>
      <c r="AS98" s="46"/>
      <c r="AT98" s="46"/>
      <c r="AU98" s="46"/>
      <c r="AV98" s="46"/>
      <c r="AW98" s="46"/>
      <c r="AX98" s="46"/>
      <c r="AY98" s="46"/>
      <c r="AZ98" s="46"/>
      <c r="BA98" s="46"/>
      <c r="BB98" s="46"/>
      <c r="BC98" s="46"/>
      <c r="BD98" s="46"/>
      <c r="BE98" s="46"/>
      <c r="BF98" s="46"/>
      <c r="BG98" s="46"/>
      <c r="BH98" s="46"/>
      <c r="BI98" s="46"/>
      <c r="BJ98" s="46"/>
      <c r="BK98" s="46"/>
      <c r="BL98" s="46"/>
      <c r="BM98" s="46"/>
      <c r="BN98" s="46"/>
      <c r="BO98" s="46"/>
      <c r="BP98" s="46"/>
      <c r="BQ98" s="46"/>
      <c r="BR98" s="46"/>
      <c r="BS98" s="46"/>
      <c r="BT98" s="46"/>
      <c r="BU98" s="46"/>
      <c r="BV98" s="46"/>
      <c r="BW98" s="46"/>
      <c r="BX98" s="46"/>
      <c r="BY98" s="46"/>
      <c r="BZ98" s="46"/>
      <c r="CA98" s="46"/>
      <c r="CB98" s="46"/>
      <c r="CC98" s="46"/>
      <c r="CD98" s="46"/>
      <c r="CE98" s="46"/>
      <c r="CF98" s="46"/>
      <c r="CG98" s="46"/>
      <c r="CH98" s="46"/>
      <c r="CI98" s="46"/>
      <c r="CJ98" s="46"/>
      <c r="CK98" s="46"/>
      <c r="CL98" s="46"/>
      <c r="CM98" s="46"/>
      <c r="CN98" s="46"/>
      <c r="CO98" s="46"/>
      <c r="CP98" s="46"/>
      <c r="CQ98" s="46"/>
      <c r="CR98" s="46"/>
      <c r="CS98" s="46"/>
      <c r="CT98" s="46"/>
      <c r="CU98" s="46"/>
      <c r="CV98" s="46"/>
      <c r="CW98" s="46"/>
      <c r="CX98" s="46"/>
      <c r="CY98" s="46"/>
      <c r="CZ98" s="46"/>
      <c r="DA98" s="46"/>
      <c r="DB98" s="46"/>
      <c r="DC98" s="46"/>
      <c r="DD98" s="46"/>
      <c r="DE98" s="46"/>
      <c r="DF98" s="46"/>
      <c r="DG98" s="46"/>
      <c r="DH98" s="46"/>
      <c r="DI98" s="46"/>
      <c r="DJ98" s="46"/>
      <c r="DK98" s="46"/>
      <c r="DL98" s="46"/>
      <c r="DM98" s="46"/>
      <c r="DN98" s="46"/>
      <c r="DO98" s="46"/>
      <c r="DP98" s="46"/>
      <c r="DQ98" s="46"/>
      <c r="DR98" s="46"/>
      <c r="DS98" s="46"/>
      <c r="DT98" s="46"/>
      <c r="DU98" s="46"/>
      <c r="DV98" s="46"/>
      <c r="DW98" s="46"/>
      <c r="DX98" s="46"/>
      <c r="DY98" s="46"/>
      <c r="DZ98" s="46"/>
      <c r="EA98" s="46"/>
      <c r="EB98" s="46"/>
      <c r="EC98" s="46"/>
      <c r="ED98" s="46"/>
      <c r="EE98" s="46"/>
      <c r="EF98" s="46"/>
      <c r="EG98" s="46"/>
      <c r="EH98" s="46"/>
      <c r="EI98" s="46"/>
      <c r="EJ98" s="46"/>
      <c r="EK98" s="46"/>
      <c r="EL98" s="46"/>
      <c r="EM98" s="46"/>
      <c r="EN98" s="46"/>
      <c r="EO98" s="46"/>
      <c r="EP98" s="46"/>
      <c r="EQ98" s="46"/>
      <c r="ER98" s="46"/>
      <c r="ES98" s="46"/>
      <c r="ET98" s="46"/>
      <c r="EU98" s="46"/>
      <c r="EV98" s="46"/>
      <c r="EW98" s="46"/>
      <c r="EX98" s="46"/>
      <c r="EY98" s="46"/>
      <c r="EZ98" s="46"/>
      <c r="FA98" s="46"/>
      <c r="FB98" s="46"/>
      <c r="FC98" s="46"/>
      <c r="FD98" s="46"/>
      <c r="FE98" s="46"/>
      <c r="FF98" s="46"/>
      <c r="FG98" s="46"/>
      <c r="FH98" s="46"/>
      <c r="FI98" s="46"/>
      <c r="FJ98" s="46"/>
      <c r="FK98" s="46"/>
      <c r="FL98" s="46"/>
      <c r="FM98" s="46"/>
      <c r="FN98" s="46"/>
      <c r="FO98" s="46"/>
      <c r="FP98" s="46"/>
      <c r="FQ98" s="46"/>
      <c r="FR98" s="46"/>
      <c r="FS98" s="46"/>
      <c r="FT98" s="46"/>
      <c r="FU98" s="46"/>
      <c r="FV98" s="46"/>
      <c r="FW98" s="46"/>
      <c r="FX98" s="46"/>
      <c r="FY98" s="46"/>
    </row>
    <row r="99" spans="1:181" s="66" customFormat="1">
      <c r="A99" s="105"/>
      <c r="B99" s="107"/>
      <c r="C99" s="103"/>
      <c r="D99" s="94"/>
      <c r="E99" s="62"/>
      <c r="F99" s="126"/>
      <c r="G99" s="46"/>
      <c r="H99" s="46"/>
      <c r="I99" s="46"/>
      <c r="J99" s="64"/>
      <c r="K99" s="46"/>
      <c r="L99" s="65"/>
      <c r="M99" s="46"/>
      <c r="N99" s="46"/>
      <c r="O99" s="46"/>
      <c r="P99" s="46"/>
      <c r="Q99" s="46"/>
      <c r="R99" s="46"/>
      <c r="S99" s="46"/>
      <c r="T99" s="46"/>
      <c r="U99" s="46"/>
      <c r="V99" s="46"/>
      <c r="W99" s="46"/>
      <c r="X99" s="46"/>
      <c r="Y99" s="46"/>
      <c r="Z99" s="46"/>
      <c r="AA99" s="46"/>
      <c r="AB99" s="46"/>
      <c r="AC99" s="46"/>
      <c r="AD99" s="46"/>
      <c r="AE99" s="46"/>
      <c r="AF99" s="46"/>
      <c r="AG99" s="46"/>
      <c r="AH99" s="46"/>
      <c r="AI99" s="46"/>
      <c r="AJ99" s="46"/>
      <c r="AK99" s="46"/>
      <c r="AL99" s="46"/>
      <c r="AM99" s="46"/>
      <c r="AN99" s="46"/>
      <c r="AO99" s="46"/>
      <c r="AP99" s="46"/>
      <c r="AQ99" s="46"/>
      <c r="AR99" s="46"/>
      <c r="AS99" s="46"/>
      <c r="AT99" s="46"/>
      <c r="AU99" s="46"/>
      <c r="AV99" s="46"/>
      <c r="AW99" s="46"/>
      <c r="AX99" s="46"/>
      <c r="AY99" s="46"/>
      <c r="AZ99" s="46"/>
      <c r="BA99" s="46"/>
      <c r="BB99" s="46"/>
      <c r="BC99" s="46"/>
      <c r="BD99" s="46"/>
      <c r="BE99" s="46"/>
      <c r="BF99" s="46"/>
      <c r="BG99" s="46"/>
      <c r="BH99" s="46"/>
      <c r="BI99" s="46"/>
      <c r="BJ99" s="46"/>
      <c r="BK99" s="46"/>
      <c r="BL99" s="46"/>
      <c r="BM99" s="46"/>
      <c r="BN99" s="46"/>
      <c r="BO99" s="46"/>
      <c r="BP99" s="46"/>
      <c r="BQ99" s="46"/>
      <c r="BR99" s="46"/>
      <c r="BS99" s="46"/>
      <c r="BT99" s="46"/>
      <c r="BU99" s="46"/>
      <c r="BV99" s="46"/>
      <c r="BW99" s="46"/>
      <c r="BX99" s="46"/>
      <c r="BY99" s="46"/>
      <c r="BZ99" s="46"/>
      <c r="CA99" s="46"/>
      <c r="CB99" s="46"/>
      <c r="CC99" s="46"/>
      <c r="CD99" s="46"/>
      <c r="CE99" s="46"/>
      <c r="CF99" s="46"/>
      <c r="CG99" s="46"/>
      <c r="CH99" s="46"/>
      <c r="CI99" s="46"/>
      <c r="CJ99" s="46"/>
      <c r="CK99" s="46"/>
      <c r="CL99" s="46"/>
      <c r="CM99" s="46"/>
      <c r="CN99" s="46"/>
      <c r="CO99" s="46"/>
      <c r="CP99" s="46"/>
      <c r="CQ99" s="46"/>
      <c r="CR99" s="46"/>
      <c r="CS99" s="46"/>
      <c r="CT99" s="46"/>
      <c r="CU99" s="46"/>
      <c r="CV99" s="46"/>
      <c r="CW99" s="46"/>
      <c r="CX99" s="46"/>
      <c r="CY99" s="46"/>
      <c r="CZ99" s="46"/>
      <c r="DA99" s="46"/>
      <c r="DB99" s="46"/>
      <c r="DC99" s="46"/>
      <c r="DD99" s="46"/>
      <c r="DE99" s="46"/>
      <c r="DF99" s="46"/>
      <c r="DG99" s="46"/>
      <c r="DH99" s="46"/>
      <c r="DI99" s="46"/>
      <c r="DJ99" s="46"/>
      <c r="DK99" s="46"/>
      <c r="DL99" s="46"/>
      <c r="DM99" s="46"/>
      <c r="DN99" s="46"/>
      <c r="DO99" s="46"/>
      <c r="DP99" s="46"/>
      <c r="DQ99" s="46"/>
      <c r="DR99" s="46"/>
      <c r="DS99" s="46"/>
      <c r="DT99" s="46"/>
      <c r="DU99" s="46"/>
      <c r="DV99" s="46"/>
      <c r="DW99" s="46"/>
      <c r="DX99" s="46"/>
      <c r="DY99" s="46"/>
      <c r="DZ99" s="46"/>
      <c r="EA99" s="46"/>
      <c r="EB99" s="46"/>
      <c r="EC99" s="46"/>
      <c r="ED99" s="46"/>
      <c r="EE99" s="46"/>
      <c r="EF99" s="46"/>
      <c r="EG99" s="46"/>
      <c r="EH99" s="46"/>
      <c r="EI99" s="46"/>
      <c r="EJ99" s="46"/>
      <c r="EK99" s="46"/>
      <c r="EL99" s="46"/>
      <c r="EM99" s="46"/>
      <c r="EN99" s="46"/>
      <c r="EO99" s="46"/>
      <c r="EP99" s="46"/>
      <c r="EQ99" s="46"/>
      <c r="ER99" s="46"/>
      <c r="ES99" s="46"/>
      <c r="ET99" s="46"/>
      <c r="EU99" s="46"/>
      <c r="EV99" s="46"/>
      <c r="EW99" s="46"/>
      <c r="EX99" s="46"/>
      <c r="EY99" s="46"/>
      <c r="EZ99" s="46"/>
      <c r="FA99" s="46"/>
      <c r="FB99" s="46"/>
      <c r="FC99" s="46"/>
      <c r="FD99" s="46"/>
      <c r="FE99" s="46"/>
      <c r="FF99" s="46"/>
      <c r="FG99" s="46"/>
      <c r="FH99" s="46"/>
      <c r="FI99" s="46"/>
      <c r="FJ99" s="46"/>
      <c r="FK99" s="46"/>
      <c r="FL99" s="46"/>
      <c r="FM99" s="46"/>
      <c r="FN99" s="46"/>
      <c r="FO99" s="46"/>
      <c r="FP99" s="46"/>
      <c r="FQ99" s="46"/>
      <c r="FR99" s="46"/>
      <c r="FS99" s="46"/>
      <c r="FT99" s="46"/>
      <c r="FU99" s="46"/>
      <c r="FV99" s="46"/>
      <c r="FW99" s="46"/>
      <c r="FX99" s="46"/>
      <c r="FY99" s="46"/>
    </row>
    <row r="100" spans="1:181" s="66" customFormat="1">
      <c r="A100" s="105" t="s">
        <v>76</v>
      </c>
      <c r="B100" s="106" t="s">
        <v>162</v>
      </c>
      <c r="C100" s="103" t="s">
        <v>59</v>
      </c>
      <c r="D100" s="94">
        <v>1</v>
      </c>
      <c r="E100" s="62"/>
      <c r="F100" s="98">
        <f>D100*E100</f>
        <v>0</v>
      </c>
      <c r="G100" s="46"/>
      <c r="H100" s="46"/>
      <c r="I100" s="46"/>
      <c r="J100" s="64"/>
      <c r="K100" s="46"/>
      <c r="L100" s="65"/>
      <c r="M100" s="46"/>
      <c r="N100" s="46"/>
      <c r="O100" s="46"/>
      <c r="P100" s="46"/>
      <c r="Q100" s="46"/>
      <c r="R100" s="46"/>
      <c r="S100" s="46"/>
      <c r="T100" s="46"/>
      <c r="U100" s="46"/>
      <c r="V100" s="46"/>
      <c r="W100" s="46"/>
      <c r="X100" s="46"/>
      <c r="Y100" s="46"/>
      <c r="Z100" s="46"/>
      <c r="AA100" s="46"/>
      <c r="AB100" s="46"/>
      <c r="AC100" s="46"/>
      <c r="AD100" s="46"/>
      <c r="AE100" s="46"/>
      <c r="AF100" s="46"/>
      <c r="AG100" s="46"/>
      <c r="AH100" s="46"/>
      <c r="AI100" s="46"/>
      <c r="AJ100" s="46"/>
      <c r="AK100" s="46"/>
      <c r="AL100" s="46"/>
      <c r="AM100" s="46"/>
      <c r="AN100" s="46"/>
      <c r="AO100" s="46"/>
      <c r="AP100" s="46"/>
      <c r="AQ100" s="46"/>
      <c r="AR100" s="46"/>
      <c r="AS100" s="46"/>
      <c r="AT100" s="46"/>
      <c r="AU100" s="46"/>
      <c r="AV100" s="46"/>
      <c r="AW100" s="46"/>
      <c r="AX100" s="46"/>
      <c r="AY100" s="46"/>
      <c r="AZ100" s="46"/>
      <c r="BA100" s="46"/>
      <c r="BB100" s="46"/>
      <c r="BC100" s="46"/>
      <c r="BD100" s="46"/>
      <c r="BE100" s="46"/>
      <c r="BF100" s="46"/>
      <c r="BG100" s="46"/>
      <c r="BH100" s="46"/>
      <c r="BI100" s="46"/>
      <c r="BJ100" s="46"/>
      <c r="BK100" s="46"/>
      <c r="BL100" s="46"/>
      <c r="BM100" s="46"/>
      <c r="BN100" s="46"/>
      <c r="BO100" s="46"/>
      <c r="BP100" s="46"/>
      <c r="BQ100" s="46"/>
      <c r="BR100" s="46"/>
      <c r="BS100" s="46"/>
      <c r="BT100" s="46"/>
      <c r="BU100" s="46"/>
      <c r="BV100" s="46"/>
      <c r="BW100" s="46"/>
      <c r="BX100" s="46"/>
      <c r="BY100" s="46"/>
      <c r="BZ100" s="46"/>
      <c r="CA100" s="46"/>
      <c r="CB100" s="46"/>
      <c r="CC100" s="46"/>
      <c r="CD100" s="46"/>
      <c r="CE100" s="46"/>
      <c r="CF100" s="46"/>
      <c r="CG100" s="46"/>
      <c r="CH100" s="46"/>
      <c r="CI100" s="46"/>
      <c r="CJ100" s="46"/>
      <c r="CK100" s="46"/>
      <c r="CL100" s="46"/>
      <c r="CM100" s="46"/>
      <c r="CN100" s="46"/>
      <c r="CO100" s="46"/>
      <c r="CP100" s="46"/>
      <c r="CQ100" s="46"/>
      <c r="CR100" s="46"/>
      <c r="CS100" s="46"/>
      <c r="CT100" s="46"/>
      <c r="CU100" s="46"/>
      <c r="CV100" s="46"/>
      <c r="CW100" s="46"/>
      <c r="CX100" s="46"/>
      <c r="CY100" s="46"/>
      <c r="CZ100" s="46"/>
      <c r="DA100" s="46"/>
      <c r="DB100" s="46"/>
      <c r="DC100" s="46"/>
      <c r="DD100" s="46"/>
      <c r="DE100" s="46"/>
      <c r="DF100" s="46"/>
      <c r="DG100" s="46"/>
      <c r="DH100" s="46"/>
      <c r="DI100" s="46"/>
      <c r="DJ100" s="46"/>
      <c r="DK100" s="46"/>
      <c r="DL100" s="46"/>
      <c r="DM100" s="46"/>
      <c r="DN100" s="46"/>
      <c r="DO100" s="46"/>
      <c r="DP100" s="46"/>
      <c r="DQ100" s="46"/>
      <c r="DR100" s="46"/>
      <c r="DS100" s="46"/>
      <c r="DT100" s="46"/>
      <c r="DU100" s="46"/>
      <c r="DV100" s="46"/>
      <c r="DW100" s="46"/>
      <c r="DX100" s="46"/>
      <c r="DY100" s="46"/>
      <c r="DZ100" s="46"/>
      <c r="EA100" s="46"/>
      <c r="EB100" s="46"/>
      <c r="EC100" s="46"/>
      <c r="ED100" s="46"/>
      <c r="EE100" s="46"/>
      <c r="EF100" s="46"/>
      <c r="EG100" s="46"/>
      <c r="EH100" s="46"/>
      <c r="EI100" s="46"/>
      <c r="EJ100" s="46"/>
      <c r="EK100" s="46"/>
      <c r="EL100" s="46"/>
      <c r="EM100" s="46"/>
      <c r="EN100" s="46"/>
      <c r="EO100" s="46"/>
      <c r="EP100" s="46"/>
      <c r="EQ100" s="46"/>
      <c r="ER100" s="46"/>
      <c r="ES100" s="46"/>
      <c r="ET100" s="46"/>
      <c r="EU100" s="46"/>
      <c r="EV100" s="46"/>
      <c r="EW100" s="46"/>
      <c r="EX100" s="46"/>
      <c r="EY100" s="46"/>
      <c r="EZ100" s="46"/>
      <c r="FA100" s="46"/>
      <c r="FB100" s="46"/>
      <c r="FC100" s="46"/>
      <c r="FD100" s="46"/>
      <c r="FE100" s="46"/>
      <c r="FF100" s="46"/>
      <c r="FG100" s="46"/>
      <c r="FH100" s="46"/>
      <c r="FI100" s="46"/>
      <c r="FJ100" s="46"/>
      <c r="FK100" s="46"/>
      <c r="FL100" s="46"/>
      <c r="FM100" s="46"/>
      <c r="FN100" s="46"/>
      <c r="FO100" s="46"/>
      <c r="FP100" s="46"/>
      <c r="FQ100" s="46"/>
      <c r="FR100" s="46"/>
      <c r="FS100" s="46"/>
      <c r="FT100" s="46"/>
      <c r="FU100" s="46"/>
      <c r="FV100" s="46"/>
      <c r="FW100" s="46"/>
      <c r="FX100" s="46"/>
      <c r="FY100" s="46"/>
    </row>
    <row r="101" spans="1:181" s="66" customFormat="1">
      <c r="A101" s="108"/>
      <c r="B101" s="99" t="s">
        <v>163</v>
      </c>
      <c r="C101" s="109"/>
      <c r="D101" s="87"/>
      <c r="E101" s="67"/>
      <c r="F101" s="94"/>
      <c r="G101" s="46"/>
      <c r="H101" s="46"/>
      <c r="I101" s="46"/>
      <c r="J101" s="64"/>
      <c r="K101" s="46"/>
      <c r="L101" s="65"/>
      <c r="M101" s="46"/>
      <c r="N101" s="46"/>
      <c r="O101" s="46"/>
      <c r="P101" s="46"/>
      <c r="Q101" s="46"/>
      <c r="R101" s="46"/>
      <c r="S101" s="46"/>
      <c r="T101" s="46"/>
      <c r="U101" s="46"/>
      <c r="V101" s="46"/>
      <c r="W101" s="46"/>
      <c r="X101" s="46"/>
      <c r="Y101" s="46"/>
      <c r="Z101" s="46"/>
      <c r="AA101" s="46"/>
      <c r="AB101" s="46"/>
      <c r="AC101" s="46"/>
      <c r="AD101" s="46"/>
      <c r="AE101" s="46"/>
      <c r="AF101" s="46"/>
      <c r="AG101" s="46"/>
      <c r="AH101" s="46"/>
      <c r="AI101" s="46"/>
      <c r="AJ101" s="46"/>
      <c r="AK101" s="46"/>
      <c r="AL101" s="46"/>
      <c r="AM101" s="46"/>
      <c r="AN101" s="46"/>
      <c r="AO101" s="46"/>
      <c r="AP101" s="46"/>
      <c r="AQ101" s="46"/>
      <c r="AR101" s="46"/>
      <c r="AS101" s="46"/>
      <c r="AT101" s="46"/>
      <c r="AU101" s="46"/>
      <c r="AV101" s="46"/>
      <c r="AW101" s="46"/>
      <c r="AX101" s="46"/>
      <c r="AY101" s="46"/>
      <c r="AZ101" s="46"/>
      <c r="BA101" s="46"/>
      <c r="BB101" s="46"/>
      <c r="BC101" s="46"/>
      <c r="BD101" s="46"/>
      <c r="BE101" s="46"/>
      <c r="BF101" s="46"/>
      <c r="BG101" s="46"/>
      <c r="BH101" s="46"/>
      <c r="BI101" s="46"/>
      <c r="BJ101" s="46"/>
      <c r="BK101" s="46"/>
      <c r="BL101" s="46"/>
      <c r="BM101" s="46"/>
      <c r="BN101" s="46"/>
      <c r="BO101" s="46"/>
      <c r="BP101" s="46"/>
      <c r="BQ101" s="46"/>
      <c r="BR101" s="46"/>
      <c r="BS101" s="46"/>
      <c r="BT101" s="46"/>
      <c r="BU101" s="46"/>
      <c r="BV101" s="46"/>
      <c r="BW101" s="46"/>
      <c r="BX101" s="46"/>
      <c r="BY101" s="46"/>
      <c r="BZ101" s="46"/>
      <c r="CA101" s="46"/>
      <c r="CB101" s="46"/>
      <c r="CC101" s="46"/>
      <c r="CD101" s="46"/>
      <c r="CE101" s="46"/>
      <c r="CF101" s="46"/>
      <c r="CG101" s="46"/>
      <c r="CH101" s="46"/>
      <c r="CI101" s="46"/>
      <c r="CJ101" s="46"/>
      <c r="CK101" s="46"/>
      <c r="CL101" s="46"/>
      <c r="CM101" s="46"/>
      <c r="CN101" s="46"/>
      <c r="CO101" s="46"/>
      <c r="CP101" s="46"/>
      <c r="CQ101" s="46"/>
      <c r="CR101" s="46"/>
      <c r="CS101" s="46"/>
      <c r="CT101" s="46"/>
      <c r="CU101" s="46"/>
      <c r="CV101" s="46"/>
      <c r="CW101" s="46"/>
      <c r="CX101" s="46"/>
      <c r="CY101" s="46"/>
      <c r="CZ101" s="46"/>
      <c r="DA101" s="46"/>
      <c r="DB101" s="46"/>
      <c r="DC101" s="46"/>
      <c r="DD101" s="46"/>
      <c r="DE101" s="46"/>
      <c r="DF101" s="46"/>
      <c r="DG101" s="46"/>
      <c r="DH101" s="46"/>
      <c r="DI101" s="46"/>
      <c r="DJ101" s="46"/>
      <c r="DK101" s="46"/>
      <c r="DL101" s="46"/>
      <c r="DM101" s="46"/>
      <c r="DN101" s="46"/>
      <c r="DO101" s="46"/>
      <c r="DP101" s="46"/>
      <c r="DQ101" s="46"/>
      <c r="DR101" s="46"/>
      <c r="DS101" s="46"/>
      <c r="DT101" s="46"/>
      <c r="DU101" s="46"/>
      <c r="DV101" s="46"/>
      <c r="DW101" s="46"/>
      <c r="DX101" s="46"/>
      <c r="DY101" s="46"/>
      <c r="DZ101" s="46"/>
      <c r="EA101" s="46"/>
      <c r="EB101" s="46"/>
      <c r="EC101" s="46"/>
      <c r="ED101" s="46"/>
      <c r="EE101" s="46"/>
      <c r="EF101" s="46"/>
      <c r="EG101" s="46"/>
      <c r="EH101" s="46"/>
      <c r="EI101" s="46"/>
      <c r="EJ101" s="46"/>
      <c r="EK101" s="46"/>
      <c r="EL101" s="46"/>
      <c r="EM101" s="46"/>
      <c r="EN101" s="46"/>
      <c r="EO101" s="46"/>
      <c r="EP101" s="46"/>
      <c r="EQ101" s="46"/>
      <c r="ER101" s="46"/>
      <c r="ES101" s="46"/>
      <c r="ET101" s="46"/>
      <c r="EU101" s="46"/>
      <c r="EV101" s="46"/>
      <c r="EW101" s="46"/>
      <c r="EX101" s="46"/>
      <c r="EY101" s="46"/>
      <c r="EZ101" s="46"/>
      <c r="FA101" s="46"/>
      <c r="FB101" s="46"/>
      <c r="FC101" s="46"/>
      <c r="FD101" s="46"/>
      <c r="FE101" s="46"/>
      <c r="FF101" s="46"/>
      <c r="FG101" s="46"/>
      <c r="FH101" s="46"/>
      <c r="FI101" s="46"/>
      <c r="FJ101" s="46"/>
      <c r="FK101" s="46"/>
      <c r="FL101" s="46"/>
      <c r="FM101" s="46"/>
      <c r="FN101" s="46"/>
      <c r="FO101" s="46"/>
      <c r="FP101" s="46"/>
      <c r="FQ101" s="46"/>
      <c r="FR101" s="46"/>
      <c r="FS101" s="46"/>
      <c r="FT101" s="46"/>
      <c r="FU101" s="46"/>
      <c r="FV101" s="46"/>
      <c r="FW101" s="46"/>
      <c r="FX101" s="46"/>
      <c r="FY101" s="46"/>
    </row>
    <row r="102" spans="1:181" s="66" customFormat="1">
      <c r="A102" s="108"/>
      <c r="B102" s="110"/>
      <c r="C102" s="109"/>
      <c r="D102" s="94"/>
      <c r="E102" s="67"/>
      <c r="F102" s="98"/>
      <c r="G102" s="46"/>
      <c r="H102" s="46"/>
      <c r="I102" s="46"/>
      <c r="J102" s="64"/>
      <c r="K102" s="46"/>
      <c r="L102" s="65"/>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46"/>
      <c r="AL102" s="46"/>
      <c r="AM102" s="46"/>
      <c r="AN102" s="46"/>
      <c r="AO102" s="46"/>
      <c r="AP102" s="46"/>
      <c r="AQ102" s="46"/>
      <c r="AR102" s="46"/>
      <c r="AS102" s="46"/>
      <c r="AT102" s="46"/>
      <c r="AU102" s="46"/>
      <c r="AV102" s="46"/>
      <c r="AW102" s="46"/>
      <c r="AX102" s="46"/>
      <c r="AY102" s="46"/>
      <c r="AZ102" s="46"/>
      <c r="BA102" s="46"/>
      <c r="BB102" s="46"/>
      <c r="BC102" s="46"/>
      <c r="BD102" s="46"/>
      <c r="BE102" s="46"/>
      <c r="BF102" s="46"/>
      <c r="BG102" s="46"/>
      <c r="BH102" s="46"/>
      <c r="BI102" s="46"/>
      <c r="BJ102" s="46"/>
      <c r="BK102" s="46"/>
      <c r="BL102" s="46"/>
      <c r="BM102" s="46"/>
      <c r="BN102" s="46"/>
      <c r="BO102" s="46"/>
      <c r="BP102" s="46"/>
      <c r="BQ102" s="46"/>
      <c r="BR102" s="46"/>
      <c r="BS102" s="46"/>
      <c r="BT102" s="46"/>
      <c r="BU102" s="46"/>
      <c r="BV102" s="46"/>
      <c r="BW102" s="46"/>
      <c r="BX102" s="46"/>
      <c r="BY102" s="46"/>
      <c r="BZ102" s="46"/>
      <c r="CA102" s="46"/>
      <c r="CB102" s="46"/>
      <c r="CC102" s="46"/>
      <c r="CD102" s="46"/>
      <c r="CE102" s="46"/>
      <c r="CF102" s="46"/>
      <c r="CG102" s="46"/>
      <c r="CH102" s="46"/>
      <c r="CI102" s="46"/>
      <c r="CJ102" s="46"/>
      <c r="CK102" s="46"/>
      <c r="CL102" s="46"/>
      <c r="CM102" s="46"/>
      <c r="CN102" s="46"/>
      <c r="CO102" s="46"/>
      <c r="CP102" s="46"/>
      <c r="CQ102" s="46"/>
      <c r="CR102" s="46"/>
      <c r="CS102" s="46"/>
      <c r="CT102" s="46"/>
      <c r="CU102" s="46"/>
      <c r="CV102" s="46"/>
      <c r="CW102" s="46"/>
      <c r="CX102" s="46"/>
      <c r="CY102" s="46"/>
      <c r="CZ102" s="46"/>
      <c r="DA102" s="46"/>
      <c r="DB102" s="46"/>
      <c r="DC102" s="46"/>
      <c r="DD102" s="46"/>
      <c r="DE102" s="46"/>
      <c r="DF102" s="46"/>
      <c r="DG102" s="46"/>
      <c r="DH102" s="46"/>
      <c r="DI102" s="46"/>
      <c r="DJ102" s="46"/>
      <c r="DK102" s="46"/>
      <c r="DL102" s="46"/>
      <c r="DM102" s="46"/>
      <c r="DN102" s="46"/>
      <c r="DO102" s="46"/>
      <c r="DP102" s="46"/>
      <c r="DQ102" s="46"/>
      <c r="DR102" s="46"/>
      <c r="DS102" s="46"/>
      <c r="DT102" s="46"/>
      <c r="DU102" s="46"/>
      <c r="DV102" s="46"/>
      <c r="DW102" s="46"/>
      <c r="DX102" s="46"/>
      <c r="DY102" s="46"/>
      <c r="DZ102" s="46"/>
      <c r="EA102" s="46"/>
      <c r="EB102" s="46"/>
      <c r="EC102" s="46"/>
      <c r="ED102" s="46"/>
      <c r="EE102" s="46"/>
      <c r="EF102" s="46"/>
      <c r="EG102" s="46"/>
      <c r="EH102" s="46"/>
      <c r="EI102" s="46"/>
      <c r="EJ102" s="46"/>
      <c r="EK102" s="46"/>
      <c r="EL102" s="46"/>
      <c r="EM102" s="46"/>
      <c r="EN102" s="46"/>
      <c r="EO102" s="46"/>
      <c r="EP102" s="46"/>
      <c r="EQ102" s="46"/>
      <c r="ER102" s="46"/>
      <c r="ES102" s="46"/>
      <c r="ET102" s="46"/>
      <c r="EU102" s="46"/>
      <c r="EV102" s="46"/>
      <c r="EW102" s="46"/>
      <c r="EX102" s="46"/>
      <c r="EY102" s="46"/>
      <c r="EZ102" s="46"/>
      <c r="FA102" s="46"/>
      <c r="FB102" s="46"/>
      <c r="FC102" s="46"/>
      <c r="FD102" s="46"/>
      <c r="FE102" s="46"/>
      <c r="FF102" s="46"/>
      <c r="FG102" s="46"/>
      <c r="FH102" s="46"/>
      <c r="FI102" s="46"/>
      <c r="FJ102" s="46"/>
      <c r="FK102" s="46"/>
      <c r="FL102" s="46"/>
      <c r="FM102" s="46"/>
      <c r="FN102" s="46"/>
      <c r="FO102" s="46"/>
      <c r="FP102" s="46"/>
      <c r="FQ102" s="46"/>
      <c r="FR102" s="46"/>
      <c r="FS102" s="46"/>
      <c r="FT102" s="46"/>
      <c r="FU102" s="46"/>
      <c r="FV102" s="46"/>
      <c r="FW102" s="46"/>
      <c r="FX102" s="46"/>
      <c r="FY102" s="46"/>
    </row>
    <row r="103" spans="1:181" s="66" customFormat="1" ht="38.25">
      <c r="A103" s="108" t="s">
        <v>77</v>
      </c>
      <c r="B103" s="110" t="s">
        <v>165</v>
      </c>
      <c r="C103" s="103" t="s">
        <v>59</v>
      </c>
      <c r="D103" s="94">
        <v>1</v>
      </c>
      <c r="E103" s="62"/>
      <c r="F103" s="98">
        <f>D103*E103</f>
        <v>0</v>
      </c>
      <c r="G103" s="46"/>
      <c r="H103" s="46"/>
      <c r="I103" s="46"/>
      <c r="J103" s="64"/>
      <c r="K103" s="46"/>
      <c r="L103" s="65"/>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46"/>
      <c r="AL103" s="46"/>
      <c r="AM103" s="46"/>
      <c r="AN103" s="46"/>
      <c r="AO103" s="46"/>
      <c r="AP103" s="46"/>
      <c r="AQ103" s="46"/>
      <c r="AR103" s="46"/>
      <c r="AS103" s="46"/>
      <c r="AT103" s="46"/>
      <c r="AU103" s="46"/>
      <c r="AV103" s="46"/>
      <c r="AW103" s="46"/>
      <c r="AX103" s="46"/>
      <c r="AY103" s="46"/>
      <c r="AZ103" s="46"/>
      <c r="BA103" s="46"/>
      <c r="BB103" s="46"/>
      <c r="BC103" s="46"/>
      <c r="BD103" s="46"/>
      <c r="BE103" s="46"/>
      <c r="BF103" s="46"/>
      <c r="BG103" s="46"/>
      <c r="BH103" s="46"/>
      <c r="BI103" s="46"/>
      <c r="BJ103" s="46"/>
      <c r="BK103" s="46"/>
      <c r="BL103" s="46"/>
      <c r="BM103" s="46"/>
      <c r="BN103" s="46"/>
      <c r="BO103" s="46"/>
      <c r="BP103" s="46"/>
      <c r="BQ103" s="46"/>
      <c r="BR103" s="46"/>
      <c r="BS103" s="46"/>
      <c r="BT103" s="46"/>
      <c r="BU103" s="46"/>
      <c r="BV103" s="46"/>
      <c r="BW103" s="46"/>
      <c r="BX103" s="46"/>
      <c r="BY103" s="46"/>
      <c r="BZ103" s="46"/>
      <c r="CA103" s="46"/>
      <c r="CB103" s="46"/>
      <c r="CC103" s="46"/>
      <c r="CD103" s="46"/>
      <c r="CE103" s="46"/>
      <c r="CF103" s="46"/>
      <c r="CG103" s="46"/>
      <c r="CH103" s="46"/>
      <c r="CI103" s="46"/>
      <c r="CJ103" s="46"/>
      <c r="CK103" s="46"/>
      <c r="CL103" s="46"/>
      <c r="CM103" s="46"/>
      <c r="CN103" s="46"/>
      <c r="CO103" s="46"/>
      <c r="CP103" s="46"/>
      <c r="CQ103" s="46"/>
      <c r="CR103" s="46"/>
      <c r="CS103" s="46"/>
      <c r="CT103" s="46"/>
      <c r="CU103" s="46"/>
      <c r="CV103" s="46"/>
      <c r="CW103" s="46"/>
      <c r="CX103" s="46"/>
      <c r="CY103" s="46"/>
      <c r="CZ103" s="46"/>
      <c r="DA103" s="46"/>
      <c r="DB103" s="46"/>
      <c r="DC103" s="46"/>
      <c r="DD103" s="46"/>
      <c r="DE103" s="46"/>
      <c r="DF103" s="46"/>
      <c r="DG103" s="46"/>
      <c r="DH103" s="46"/>
      <c r="DI103" s="46"/>
      <c r="DJ103" s="46"/>
      <c r="DK103" s="46"/>
      <c r="DL103" s="46"/>
      <c r="DM103" s="46"/>
      <c r="DN103" s="46"/>
      <c r="DO103" s="46"/>
      <c r="DP103" s="46"/>
      <c r="DQ103" s="46"/>
      <c r="DR103" s="46"/>
      <c r="DS103" s="46"/>
      <c r="DT103" s="46"/>
      <c r="DU103" s="46"/>
      <c r="DV103" s="46"/>
      <c r="DW103" s="46"/>
      <c r="DX103" s="46"/>
      <c r="DY103" s="46"/>
      <c r="DZ103" s="46"/>
      <c r="EA103" s="46"/>
      <c r="EB103" s="46"/>
      <c r="EC103" s="46"/>
      <c r="ED103" s="46"/>
      <c r="EE103" s="46"/>
      <c r="EF103" s="46"/>
      <c r="EG103" s="46"/>
      <c r="EH103" s="46"/>
      <c r="EI103" s="46"/>
      <c r="EJ103" s="46"/>
      <c r="EK103" s="46"/>
      <c r="EL103" s="46"/>
      <c r="EM103" s="46"/>
      <c r="EN103" s="46"/>
      <c r="EO103" s="46"/>
      <c r="EP103" s="46"/>
      <c r="EQ103" s="46"/>
      <c r="ER103" s="46"/>
      <c r="ES103" s="46"/>
      <c r="ET103" s="46"/>
      <c r="EU103" s="46"/>
      <c r="EV103" s="46"/>
      <c r="EW103" s="46"/>
      <c r="EX103" s="46"/>
      <c r="EY103" s="46"/>
      <c r="EZ103" s="46"/>
      <c r="FA103" s="46"/>
      <c r="FB103" s="46"/>
      <c r="FC103" s="46"/>
      <c r="FD103" s="46"/>
      <c r="FE103" s="46"/>
      <c r="FF103" s="46"/>
      <c r="FG103" s="46"/>
      <c r="FH103" s="46"/>
      <c r="FI103" s="46"/>
      <c r="FJ103" s="46"/>
      <c r="FK103" s="46"/>
      <c r="FL103" s="46"/>
      <c r="FM103" s="46"/>
      <c r="FN103" s="46"/>
      <c r="FO103" s="46"/>
      <c r="FP103" s="46"/>
      <c r="FQ103" s="46"/>
      <c r="FR103" s="46"/>
      <c r="FS103" s="46"/>
      <c r="FT103" s="46"/>
      <c r="FU103" s="46"/>
      <c r="FV103" s="46"/>
      <c r="FW103" s="46"/>
      <c r="FX103" s="46"/>
      <c r="FY103" s="46"/>
    </row>
    <row r="104" spans="1:181" s="66" customFormat="1">
      <c r="A104" s="108"/>
      <c r="B104" s="111" t="s">
        <v>168</v>
      </c>
      <c r="C104" s="109"/>
      <c r="D104" s="87"/>
      <c r="E104" s="67"/>
      <c r="F104" s="98"/>
      <c r="G104" s="46"/>
      <c r="H104" s="46"/>
      <c r="I104" s="46"/>
      <c r="J104" s="64"/>
      <c r="K104" s="46"/>
      <c r="L104" s="65"/>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c r="BA104" s="46"/>
      <c r="BB104" s="46"/>
      <c r="BC104" s="46"/>
      <c r="BD104" s="46"/>
      <c r="BE104" s="46"/>
      <c r="BF104" s="46"/>
      <c r="BG104" s="46"/>
      <c r="BH104" s="46"/>
      <c r="BI104" s="46"/>
      <c r="BJ104" s="46"/>
      <c r="BK104" s="46"/>
      <c r="BL104" s="46"/>
      <c r="BM104" s="46"/>
      <c r="BN104" s="46"/>
      <c r="BO104" s="46"/>
      <c r="BP104" s="46"/>
      <c r="BQ104" s="46"/>
      <c r="BR104" s="46"/>
      <c r="BS104" s="46"/>
      <c r="BT104" s="46"/>
      <c r="BU104" s="46"/>
      <c r="BV104" s="46"/>
      <c r="BW104" s="46"/>
      <c r="BX104" s="46"/>
      <c r="BY104" s="46"/>
      <c r="BZ104" s="46"/>
      <c r="CA104" s="46"/>
      <c r="CB104" s="46"/>
      <c r="CC104" s="46"/>
      <c r="CD104" s="46"/>
      <c r="CE104" s="46"/>
      <c r="CF104" s="46"/>
      <c r="CG104" s="46"/>
      <c r="CH104" s="46"/>
      <c r="CI104" s="46"/>
      <c r="CJ104" s="46"/>
      <c r="CK104" s="46"/>
      <c r="CL104" s="46"/>
      <c r="CM104" s="46"/>
      <c r="CN104" s="46"/>
      <c r="CO104" s="46"/>
      <c r="CP104" s="46"/>
      <c r="CQ104" s="46"/>
      <c r="CR104" s="46"/>
      <c r="CS104" s="46"/>
      <c r="CT104" s="46"/>
      <c r="CU104" s="46"/>
      <c r="CV104" s="46"/>
      <c r="CW104" s="46"/>
      <c r="CX104" s="46"/>
      <c r="CY104" s="46"/>
      <c r="CZ104" s="46"/>
      <c r="DA104" s="46"/>
      <c r="DB104" s="46"/>
      <c r="DC104" s="46"/>
      <c r="DD104" s="46"/>
      <c r="DE104" s="46"/>
      <c r="DF104" s="46"/>
      <c r="DG104" s="46"/>
      <c r="DH104" s="46"/>
      <c r="DI104" s="46"/>
      <c r="DJ104" s="46"/>
      <c r="DK104" s="46"/>
      <c r="DL104" s="46"/>
      <c r="DM104" s="46"/>
      <c r="DN104" s="46"/>
      <c r="DO104" s="46"/>
      <c r="DP104" s="46"/>
      <c r="DQ104" s="46"/>
      <c r="DR104" s="46"/>
      <c r="DS104" s="46"/>
      <c r="DT104" s="46"/>
      <c r="DU104" s="46"/>
      <c r="DV104" s="46"/>
      <c r="DW104" s="46"/>
      <c r="DX104" s="46"/>
      <c r="DY104" s="46"/>
      <c r="DZ104" s="46"/>
      <c r="EA104" s="46"/>
      <c r="EB104" s="46"/>
      <c r="EC104" s="46"/>
      <c r="ED104" s="46"/>
      <c r="EE104" s="46"/>
      <c r="EF104" s="46"/>
      <c r="EG104" s="46"/>
      <c r="EH104" s="46"/>
      <c r="EI104" s="46"/>
      <c r="EJ104" s="46"/>
      <c r="EK104" s="46"/>
      <c r="EL104" s="46"/>
      <c r="EM104" s="46"/>
      <c r="EN104" s="46"/>
      <c r="EO104" s="46"/>
      <c r="EP104" s="46"/>
      <c r="EQ104" s="46"/>
      <c r="ER104" s="46"/>
      <c r="ES104" s="46"/>
      <c r="ET104" s="46"/>
      <c r="EU104" s="46"/>
      <c r="EV104" s="46"/>
      <c r="EW104" s="46"/>
      <c r="EX104" s="46"/>
      <c r="EY104" s="46"/>
      <c r="EZ104" s="46"/>
      <c r="FA104" s="46"/>
      <c r="FB104" s="46"/>
      <c r="FC104" s="46"/>
      <c r="FD104" s="46"/>
      <c r="FE104" s="46"/>
      <c r="FF104" s="46"/>
      <c r="FG104" s="46"/>
      <c r="FH104" s="46"/>
      <c r="FI104" s="46"/>
      <c r="FJ104" s="46"/>
      <c r="FK104" s="46"/>
      <c r="FL104" s="46"/>
      <c r="FM104" s="46"/>
      <c r="FN104" s="46"/>
      <c r="FO104" s="46"/>
      <c r="FP104" s="46"/>
      <c r="FQ104" s="46"/>
      <c r="FR104" s="46"/>
      <c r="FS104" s="46"/>
      <c r="FT104" s="46"/>
      <c r="FU104" s="46"/>
      <c r="FV104" s="46"/>
      <c r="FW104" s="46"/>
      <c r="FX104" s="46"/>
      <c r="FY104" s="46"/>
    </row>
    <row r="105" spans="1:181" s="66" customFormat="1">
      <c r="A105" s="108"/>
      <c r="B105" s="110" t="s">
        <v>166</v>
      </c>
      <c r="C105" s="109"/>
      <c r="D105" s="87"/>
      <c r="E105" s="67"/>
      <c r="F105" s="94"/>
      <c r="G105" s="46"/>
      <c r="H105" s="46"/>
      <c r="I105" s="46"/>
      <c r="J105" s="64"/>
      <c r="K105" s="46"/>
      <c r="L105" s="65"/>
      <c r="M105" s="46"/>
      <c r="N105" s="46"/>
      <c r="O105" s="46"/>
      <c r="P105" s="46"/>
      <c r="Q105" s="46"/>
      <c r="R105" s="46"/>
      <c r="S105" s="46"/>
      <c r="T105" s="46"/>
      <c r="U105" s="46"/>
      <c r="V105" s="46"/>
      <c r="W105" s="46"/>
      <c r="X105" s="46"/>
      <c r="Y105" s="46"/>
      <c r="Z105" s="46"/>
      <c r="AA105" s="46"/>
      <c r="AB105" s="46"/>
      <c r="AC105" s="46"/>
      <c r="AD105" s="46"/>
      <c r="AE105" s="46"/>
      <c r="AF105" s="46"/>
      <c r="AG105" s="46"/>
      <c r="AH105" s="46"/>
      <c r="AI105" s="46"/>
      <c r="AJ105" s="46"/>
      <c r="AK105" s="46"/>
      <c r="AL105" s="46"/>
      <c r="AM105" s="46"/>
      <c r="AN105" s="46"/>
      <c r="AO105" s="46"/>
      <c r="AP105" s="46"/>
      <c r="AQ105" s="46"/>
      <c r="AR105" s="46"/>
      <c r="AS105" s="46"/>
      <c r="AT105" s="46"/>
      <c r="AU105" s="46"/>
      <c r="AV105" s="46"/>
      <c r="AW105" s="46"/>
      <c r="AX105" s="46"/>
      <c r="AY105" s="46"/>
      <c r="AZ105" s="46"/>
      <c r="BA105" s="46"/>
      <c r="BB105" s="46"/>
      <c r="BC105" s="46"/>
      <c r="BD105" s="46"/>
      <c r="BE105" s="46"/>
      <c r="BF105" s="46"/>
      <c r="BG105" s="46"/>
      <c r="BH105" s="46"/>
      <c r="BI105" s="46"/>
      <c r="BJ105" s="46"/>
      <c r="BK105" s="46"/>
      <c r="BL105" s="46"/>
      <c r="BM105" s="46"/>
      <c r="BN105" s="46"/>
      <c r="BO105" s="46"/>
      <c r="BP105" s="46"/>
      <c r="BQ105" s="46"/>
      <c r="BR105" s="46"/>
      <c r="BS105" s="46"/>
      <c r="BT105" s="46"/>
      <c r="BU105" s="46"/>
      <c r="BV105" s="46"/>
      <c r="BW105" s="46"/>
      <c r="BX105" s="46"/>
      <c r="BY105" s="46"/>
      <c r="BZ105" s="46"/>
      <c r="CA105" s="46"/>
      <c r="CB105" s="46"/>
      <c r="CC105" s="46"/>
      <c r="CD105" s="46"/>
      <c r="CE105" s="46"/>
      <c r="CF105" s="46"/>
      <c r="CG105" s="46"/>
      <c r="CH105" s="46"/>
      <c r="CI105" s="46"/>
      <c r="CJ105" s="46"/>
      <c r="CK105" s="46"/>
      <c r="CL105" s="46"/>
      <c r="CM105" s="46"/>
      <c r="CN105" s="46"/>
      <c r="CO105" s="46"/>
      <c r="CP105" s="46"/>
      <c r="CQ105" s="46"/>
      <c r="CR105" s="46"/>
      <c r="CS105" s="46"/>
      <c r="CT105" s="46"/>
      <c r="CU105" s="46"/>
      <c r="CV105" s="46"/>
      <c r="CW105" s="46"/>
      <c r="CX105" s="46"/>
      <c r="CY105" s="46"/>
      <c r="CZ105" s="46"/>
      <c r="DA105" s="46"/>
      <c r="DB105" s="46"/>
      <c r="DC105" s="46"/>
      <c r="DD105" s="46"/>
      <c r="DE105" s="46"/>
      <c r="DF105" s="46"/>
      <c r="DG105" s="46"/>
      <c r="DH105" s="46"/>
      <c r="DI105" s="46"/>
      <c r="DJ105" s="46"/>
      <c r="DK105" s="46"/>
      <c r="DL105" s="46"/>
      <c r="DM105" s="46"/>
      <c r="DN105" s="46"/>
      <c r="DO105" s="46"/>
      <c r="DP105" s="46"/>
      <c r="DQ105" s="46"/>
      <c r="DR105" s="46"/>
      <c r="DS105" s="46"/>
      <c r="DT105" s="46"/>
      <c r="DU105" s="46"/>
      <c r="DV105" s="46"/>
      <c r="DW105" s="46"/>
      <c r="DX105" s="46"/>
      <c r="DY105" s="46"/>
      <c r="DZ105" s="46"/>
      <c r="EA105" s="46"/>
      <c r="EB105" s="46"/>
      <c r="EC105" s="46"/>
      <c r="ED105" s="46"/>
      <c r="EE105" s="46"/>
      <c r="EF105" s="46"/>
      <c r="EG105" s="46"/>
      <c r="EH105" s="46"/>
      <c r="EI105" s="46"/>
      <c r="EJ105" s="46"/>
      <c r="EK105" s="46"/>
      <c r="EL105" s="46"/>
      <c r="EM105" s="46"/>
      <c r="EN105" s="46"/>
      <c r="EO105" s="46"/>
      <c r="EP105" s="46"/>
      <c r="EQ105" s="46"/>
      <c r="ER105" s="46"/>
      <c r="ES105" s="46"/>
      <c r="ET105" s="46"/>
      <c r="EU105" s="46"/>
      <c r="EV105" s="46"/>
      <c r="EW105" s="46"/>
      <c r="EX105" s="46"/>
      <c r="EY105" s="46"/>
      <c r="EZ105" s="46"/>
      <c r="FA105" s="46"/>
      <c r="FB105" s="46"/>
      <c r="FC105" s="46"/>
      <c r="FD105" s="46"/>
      <c r="FE105" s="46"/>
      <c r="FF105" s="46"/>
      <c r="FG105" s="46"/>
      <c r="FH105" s="46"/>
      <c r="FI105" s="46"/>
      <c r="FJ105" s="46"/>
      <c r="FK105" s="46"/>
      <c r="FL105" s="46"/>
      <c r="FM105" s="46"/>
      <c r="FN105" s="46"/>
      <c r="FO105" s="46"/>
      <c r="FP105" s="46"/>
      <c r="FQ105" s="46"/>
      <c r="FR105" s="46"/>
      <c r="FS105" s="46"/>
      <c r="FT105" s="46"/>
      <c r="FU105" s="46"/>
      <c r="FV105" s="46"/>
      <c r="FW105" s="46"/>
      <c r="FX105" s="46"/>
      <c r="FY105" s="46"/>
    </row>
    <row r="106" spans="1:181" s="66" customFormat="1">
      <c r="A106" s="108"/>
      <c r="B106" s="110"/>
      <c r="C106" s="109"/>
      <c r="D106" s="87"/>
      <c r="E106" s="67"/>
      <c r="F106" s="98"/>
      <c r="G106" s="46"/>
      <c r="H106" s="46"/>
      <c r="I106" s="46"/>
      <c r="J106" s="64"/>
      <c r="K106" s="46"/>
      <c r="L106" s="65"/>
      <c r="M106" s="46"/>
      <c r="N106" s="46"/>
      <c r="O106" s="46"/>
      <c r="P106" s="46"/>
      <c r="Q106" s="46"/>
      <c r="R106" s="46"/>
      <c r="S106" s="46"/>
      <c r="T106" s="46"/>
      <c r="U106" s="46"/>
      <c r="V106" s="46"/>
      <c r="W106" s="46"/>
      <c r="X106" s="46"/>
      <c r="Y106" s="46"/>
      <c r="Z106" s="46"/>
      <c r="AA106" s="46"/>
      <c r="AB106" s="46"/>
      <c r="AC106" s="46"/>
      <c r="AD106" s="46"/>
      <c r="AE106" s="46"/>
      <c r="AF106" s="46"/>
      <c r="AG106" s="46"/>
      <c r="AH106" s="46"/>
      <c r="AI106" s="46"/>
      <c r="AJ106" s="46"/>
      <c r="AK106" s="46"/>
      <c r="AL106" s="46"/>
      <c r="AM106" s="46"/>
      <c r="AN106" s="46"/>
      <c r="AO106" s="46"/>
      <c r="AP106" s="46"/>
      <c r="AQ106" s="46"/>
      <c r="AR106" s="46"/>
      <c r="AS106" s="46"/>
      <c r="AT106" s="46"/>
      <c r="AU106" s="46"/>
      <c r="AV106" s="46"/>
      <c r="AW106" s="46"/>
      <c r="AX106" s="46"/>
      <c r="AY106" s="46"/>
      <c r="AZ106" s="46"/>
      <c r="BA106" s="46"/>
      <c r="BB106" s="46"/>
      <c r="BC106" s="46"/>
      <c r="BD106" s="46"/>
      <c r="BE106" s="46"/>
      <c r="BF106" s="46"/>
      <c r="BG106" s="46"/>
      <c r="BH106" s="46"/>
      <c r="BI106" s="46"/>
      <c r="BJ106" s="46"/>
      <c r="BK106" s="46"/>
      <c r="BL106" s="46"/>
      <c r="BM106" s="46"/>
      <c r="BN106" s="46"/>
      <c r="BO106" s="46"/>
      <c r="BP106" s="46"/>
      <c r="BQ106" s="46"/>
      <c r="BR106" s="46"/>
      <c r="BS106" s="46"/>
      <c r="BT106" s="46"/>
      <c r="BU106" s="46"/>
      <c r="BV106" s="46"/>
      <c r="BW106" s="46"/>
      <c r="BX106" s="46"/>
      <c r="BY106" s="46"/>
      <c r="BZ106" s="46"/>
      <c r="CA106" s="46"/>
      <c r="CB106" s="46"/>
      <c r="CC106" s="46"/>
      <c r="CD106" s="46"/>
      <c r="CE106" s="46"/>
      <c r="CF106" s="46"/>
      <c r="CG106" s="46"/>
      <c r="CH106" s="46"/>
      <c r="CI106" s="46"/>
      <c r="CJ106" s="46"/>
      <c r="CK106" s="46"/>
      <c r="CL106" s="46"/>
      <c r="CM106" s="46"/>
      <c r="CN106" s="46"/>
      <c r="CO106" s="46"/>
      <c r="CP106" s="46"/>
      <c r="CQ106" s="46"/>
      <c r="CR106" s="46"/>
      <c r="CS106" s="46"/>
      <c r="CT106" s="46"/>
      <c r="CU106" s="46"/>
      <c r="CV106" s="46"/>
      <c r="CW106" s="46"/>
      <c r="CX106" s="46"/>
      <c r="CY106" s="46"/>
      <c r="CZ106" s="46"/>
      <c r="DA106" s="46"/>
      <c r="DB106" s="46"/>
      <c r="DC106" s="46"/>
      <c r="DD106" s="46"/>
      <c r="DE106" s="46"/>
      <c r="DF106" s="46"/>
      <c r="DG106" s="46"/>
      <c r="DH106" s="46"/>
      <c r="DI106" s="46"/>
      <c r="DJ106" s="46"/>
      <c r="DK106" s="46"/>
      <c r="DL106" s="46"/>
      <c r="DM106" s="46"/>
      <c r="DN106" s="46"/>
      <c r="DO106" s="46"/>
      <c r="DP106" s="46"/>
      <c r="DQ106" s="46"/>
      <c r="DR106" s="46"/>
      <c r="DS106" s="46"/>
      <c r="DT106" s="46"/>
      <c r="DU106" s="46"/>
      <c r="DV106" s="46"/>
      <c r="DW106" s="46"/>
      <c r="DX106" s="46"/>
      <c r="DY106" s="46"/>
      <c r="DZ106" s="46"/>
      <c r="EA106" s="46"/>
      <c r="EB106" s="46"/>
      <c r="EC106" s="46"/>
      <c r="ED106" s="46"/>
      <c r="EE106" s="46"/>
      <c r="EF106" s="46"/>
      <c r="EG106" s="46"/>
      <c r="EH106" s="46"/>
      <c r="EI106" s="46"/>
      <c r="EJ106" s="46"/>
      <c r="EK106" s="46"/>
      <c r="EL106" s="46"/>
      <c r="EM106" s="46"/>
      <c r="EN106" s="46"/>
      <c r="EO106" s="46"/>
      <c r="EP106" s="46"/>
      <c r="EQ106" s="46"/>
      <c r="ER106" s="46"/>
      <c r="ES106" s="46"/>
      <c r="ET106" s="46"/>
      <c r="EU106" s="46"/>
      <c r="EV106" s="46"/>
      <c r="EW106" s="46"/>
      <c r="EX106" s="46"/>
      <c r="EY106" s="46"/>
      <c r="EZ106" s="46"/>
      <c r="FA106" s="46"/>
      <c r="FB106" s="46"/>
      <c r="FC106" s="46"/>
      <c r="FD106" s="46"/>
      <c r="FE106" s="46"/>
      <c r="FF106" s="46"/>
      <c r="FG106" s="46"/>
      <c r="FH106" s="46"/>
      <c r="FI106" s="46"/>
      <c r="FJ106" s="46"/>
      <c r="FK106" s="46"/>
      <c r="FL106" s="46"/>
      <c r="FM106" s="46"/>
      <c r="FN106" s="46"/>
      <c r="FO106" s="46"/>
      <c r="FP106" s="46"/>
      <c r="FQ106" s="46"/>
      <c r="FR106" s="46"/>
      <c r="FS106" s="46"/>
      <c r="FT106" s="46"/>
      <c r="FU106" s="46"/>
      <c r="FV106" s="46"/>
      <c r="FW106" s="46"/>
      <c r="FX106" s="46"/>
      <c r="FY106" s="46"/>
    </row>
    <row r="107" spans="1:181" s="66" customFormat="1" ht="89.25">
      <c r="A107" s="108" t="s">
        <v>78</v>
      </c>
      <c r="B107" s="96" t="s">
        <v>167</v>
      </c>
      <c r="C107" s="103" t="s">
        <v>59</v>
      </c>
      <c r="D107" s="94">
        <v>1</v>
      </c>
      <c r="E107" s="62"/>
      <c r="F107" s="98">
        <f>D107*E107</f>
        <v>0</v>
      </c>
      <c r="G107" s="46"/>
      <c r="H107" s="46"/>
      <c r="I107" s="46"/>
      <c r="J107" s="64"/>
      <c r="K107" s="46"/>
      <c r="L107" s="65"/>
      <c r="M107" s="46"/>
      <c r="N107" s="46"/>
      <c r="O107" s="46"/>
      <c r="P107" s="46"/>
      <c r="Q107" s="46"/>
      <c r="R107" s="46"/>
      <c r="S107" s="46"/>
      <c r="T107" s="46"/>
      <c r="U107" s="46"/>
      <c r="V107" s="46"/>
      <c r="W107" s="46"/>
      <c r="X107" s="46"/>
      <c r="Y107" s="46"/>
      <c r="Z107" s="46"/>
      <c r="AA107" s="46"/>
      <c r="AB107" s="46"/>
      <c r="AC107" s="46"/>
      <c r="AD107" s="46"/>
      <c r="AE107" s="46"/>
      <c r="AF107" s="46"/>
      <c r="AG107" s="46"/>
      <c r="AH107" s="46"/>
      <c r="AI107" s="46"/>
      <c r="AJ107" s="46"/>
      <c r="AK107" s="46"/>
      <c r="AL107" s="46"/>
      <c r="AM107" s="46"/>
      <c r="AN107" s="46"/>
      <c r="AO107" s="46"/>
      <c r="AP107" s="46"/>
      <c r="AQ107" s="46"/>
      <c r="AR107" s="46"/>
      <c r="AS107" s="46"/>
      <c r="AT107" s="46"/>
      <c r="AU107" s="46"/>
      <c r="AV107" s="46"/>
      <c r="AW107" s="46"/>
      <c r="AX107" s="46"/>
      <c r="AY107" s="46"/>
      <c r="AZ107" s="46"/>
      <c r="BA107" s="46"/>
      <c r="BB107" s="46"/>
      <c r="BC107" s="46"/>
      <c r="BD107" s="46"/>
      <c r="BE107" s="46"/>
      <c r="BF107" s="46"/>
      <c r="BG107" s="46"/>
      <c r="BH107" s="46"/>
      <c r="BI107" s="46"/>
      <c r="BJ107" s="46"/>
      <c r="BK107" s="46"/>
      <c r="BL107" s="46"/>
      <c r="BM107" s="46"/>
      <c r="BN107" s="46"/>
      <c r="BO107" s="46"/>
      <c r="BP107" s="46"/>
      <c r="BQ107" s="46"/>
      <c r="BR107" s="46"/>
      <c r="BS107" s="46"/>
      <c r="BT107" s="46"/>
      <c r="BU107" s="46"/>
      <c r="BV107" s="46"/>
      <c r="BW107" s="46"/>
      <c r="BX107" s="46"/>
      <c r="BY107" s="46"/>
      <c r="BZ107" s="46"/>
      <c r="CA107" s="46"/>
      <c r="CB107" s="46"/>
      <c r="CC107" s="46"/>
      <c r="CD107" s="46"/>
      <c r="CE107" s="46"/>
      <c r="CF107" s="46"/>
      <c r="CG107" s="46"/>
      <c r="CH107" s="46"/>
      <c r="CI107" s="46"/>
      <c r="CJ107" s="46"/>
      <c r="CK107" s="46"/>
      <c r="CL107" s="46"/>
      <c r="CM107" s="46"/>
      <c r="CN107" s="46"/>
      <c r="CO107" s="46"/>
      <c r="CP107" s="46"/>
      <c r="CQ107" s="46"/>
      <c r="CR107" s="46"/>
      <c r="CS107" s="46"/>
      <c r="CT107" s="46"/>
      <c r="CU107" s="46"/>
      <c r="CV107" s="46"/>
      <c r="CW107" s="46"/>
      <c r="CX107" s="46"/>
      <c r="CY107" s="46"/>
      <c r="CZ107" s="46"/>
      <c r="DA107" s="46"/>
      <c r="DB107" s="46"/>
      <c r="DC107" s="46"/>
      <c r="DD107" s="46"/>
      <c r="DE107" s="46"/>
      <c r="DF107" s="46"/>
      <c r="DG107" s="46"/>
      <c r="DH107" s="46"/>
      <c r="DI107" s="46"/>
      <c r="DJ107" s="46"/>
      <c r="DK107" s="46"/>
      <c r="DL107" s="46"/>
      <c r="DM107" s="46"/>
      <c r="DN107" s="46"/>
      <c r="DO107" s="46"/>
      <c r="DP107" s="46"/>
      <c r="DQ107" s="46"/>
      <c r="DR107" s="46"/>
      <c r="DS107" s="46"/>
      <c r="DT107" s="46"/>
      <c r="DU107" s="46"/>
      <c r="DV107" s="46"/>
      <c r="DW107" s="46"/>
      <c r="DX107" s="46"/>
      <c r="DY107" s="46"/>
      <c r="DZ107" s="46"/>
      <c r="EA107" s="46"/>
      <c r="EB107" s="46"/>
      <c r="EC107" s="46"/>
      <c r="ED107" s="46"/>
      <c r="EE107" s="46"/>
      <c r="EF107" s="46"/>
      <c r="EG107" s="46"/>
      <c r="EH107" s="46"/>
      <c r="EI107" s="46"/>
      <c r="EJ107" s="46"/>
      <c r="EK107" s="46"/>
      <c r="EL107" s="46"/>
      <c r="EM107" s="46"/>
      <c r="EN107" s="46"/>
      <c r="EO107" s="46"/>
      <c r="EP107" s="46"/>
      <c r="EQ107" s="46"/>
      <c r="ER107" s="46"/>
      <c r="ES107" s="46"/>
      <c r="ET107" s="46"/>
      <c r="EU107" s="46"/>
      <c r="EV107" s="46"/>
      <c r="EW107" s="46"/>
      <c r="EX107" s="46"/>
      <c r="EY107" s="46"/>
      <c r="EZ107" s="46"/>
      <c r="FA107" s="46"/>
      <c r="FB107" s="46"/>
      <c r="FC107" s="46"/>
      <c r="FD107" s="46"/>
      <c r="FE107" s="46"/>
      <c r="FF107" s="46"/>
      <c r="FG107" s="46"/>
      <c r="FH107" s="46"/>
      <c r="FI107" s="46"/>
      <c r="FJ107" s="46"/>
      <c r="FK107" s="46"/>
      <c r="FL107" s="46"/>
      <c r="FM107" s="46"/>
      <c r="FN107" s="46"/>
      <c r="FO107" s="46"/>
      <c r="FP107" s="46"/>
      <c r="FQ107" s="46"/>
      <c r="FR107" s="46"/>
      <c r="FS107" s="46"/>
      <c r="FT107" s="46"/>
      <c r="FU107" s="46"/>
      <c r="FV107" s="46"/>
      <c r="FW107" s="46"/>
      <c r="FX107" s="46"/>
      <c r="FY107" s="46"/>
    </row>
    <row r="108" spans="1:181" s="66" customFormat="1">
      <c r="A108" s="108"/>
      <c r="B108" s="110" t="s">
        <v>169</v>
      </c>
      <c r="C108" s="109"/>
      <c r="D108" s="87"/>
      <c r="E108" s="67"/>
      <c r="F108" s="94"/>
      <c r="G108" s="46"/>
      <c r="H108" s="46"/>
      <c r="I108" s="46"/>
      <c r="J108" s="64"/>
      <c r="K108" s="46"/>
      <c r="L108" s="65"/>
      <c r="M108" s="46"/>
      <c r="N108" s="46"/>
      <c r="O108" s="46"/>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c r="AR108" s="46"/>
      <c r="AS108" s="46"/>
      <c r="AT108" s="46"/>
      <c r="AU108" s="46"/>
      <c r="AV108" s="46"/>
      <c r="AW108" s="46"/>
      <c r="AX108" s="46"/>
      <c r="AY108" s="46"/>
      <c r="AZ108" s="46"/>
      <c r="BA108" s="46"/>
      <c r="BB108" s="46"/>
      <c r="BC108" s="46"/>
      <c r="BD108" s="46"/>
      <c r="BE108" s="46"/>
      <c r="BF108" s="46"/>
      <c r="BG108" s="46"/>
      <c r="BH108" s="46"/>
      <c r="BI108" s="46"/>
      <c r="BJ108" s="46"/>
      <c r="BK108" s="46"/>
      <c r="BL108" s="46"/>
      <c r="BM108" s="46"/>
      <c r="BN108" s="46"/>
      <c r="BO108" s="46"/>
      <c r="BP108" s="46"/>
      <c r="BQ108" s="46"/>
      <c r="BR108" s="46"/>
      <c r="BS108" s="46"/>
      <c r="BT108" s="46"/>
      <c r="BU108" s="46"/>
      <c r="BV108" s="46"/>
      <c r="BW108" s="46"/>
      <c r="BX108" s="46"/>
      <c r="BY108" s="46"/>
      <c r="BZ108" s="46"/>
      <c r="CA108" s="46"/>
      <c r="CB108" s="46"/>
      <c r="CC108" s="46"/>
      <c r="CD108" s="46"/>
      <c r="CE108" s="46"/>
      <c r="CF108" s="46"/>
      <c r="CG108" s="46"/>
      <c r="CH108" s="46"/>
      <c r="CI108" s="46"/>
      <c r="CJ108" s="46"/>
      <c r="CK108" s="46"/>
      <c r="CL108" s="46"/>
      <c r="CM108" s="46"/>
      <c r="CN108" s="46"/>
      <c r="CO108" s="46"/>
      <c r="CP108" s="46"/>
      <c r="CQ108" s="46"/>
      <c r="CR108" s="46"/>
      <c r="CS108" s="46"/>
      <c r="CT108" s="46"/>
      <c r="CU108" s="46"/>
      <c r="CV108" s="46"/>
      <c r="CW108" s="46"/>
      <c r="CX108" s="46"/>
      <c r="CY108" s="46"/>
      <c r="CZ108" s="46"/>
      <c r="DA108" s="46"/>
      <c r="DB108" s="46"/>
      <c r="DC108" s="46"/>
      <c r="DD108" s="46"/>
      <c r="DE108" s="46"/>
      <c r="DF108" s="46"/>
      <c r="DG108" s="46"/>
      <c r="DH108" s="46"/>
      <c r="DI108" s="46"/>
      <c r="DJ108" s="46"/>
      <c r="DK108" s="46"/>
      <c r="DL108" s="46"/>
      <c r="DM108" s="46"/>
      <c r="DN108" s="46"/>
      <c r="DO108" s="46"/>
      <c r="DP108" s="46"/>
      <c r="DQ108" s="46"/>
      <c r="DR108" s="46"/>
      <c r="DS108" s="46"/>
      <c r="DT108" s="46"/>
      <c r="DU108" s="46"/>
      <c r="DV108" s="46"/>
      <c r="DW108" s="46"/>
      <c r="DX108" s="46"/>
      <c r="DY108" s="46"/>
      <c r="DZ108" s="46"/>
      <c r="EA108" s="46"/>
      <c r="EB108" s="46"/>
      <c r="EC108" s="46"/>
      <c r="ED108" s="46"/>
      <c r="EE108" s="46"/>
      <c r="EF108" s="46"/>
      <c r="EG108" s="46"/>
      <c r="EH108" s="46"/>
      <c r="EI108" s="46"/>
      <c r="EJ108" s="46"/>
      <c r="EK108" s="46"/>
      <c r="EL108" s="46"/>
      <c r="EM108" s="46"/>
      <c r="EN108" s="46"/>
      <c r="EO108" s="46"/>
      <c r="EP108" s="46"/>
      <c r="EQ108" s="46"/>
      <c r="ER108" s="46"/>
      <c r="ES108" s="46"/>
      <c r="ET108" s="46"/>
      <c r="EU108" s="46"/>
      <c r="EV108" s="46"/>
      <c r="EW108" s="46"/>
      <c r="EX108" s="46"/>
      <c r="EY108" s="46"/>
      <c r="EZ108" s="46"/>
      <c r="FA108" s="46"/>
      <c r="FB108" s="46"/>
      <c r="FC108" s="46"/>
      <c r="FD108" s="46"/>
      <c r="FE108" s="46"/>
      <c r="FF108" s="46"/>
      <c r="FG108" s="46"/>
      <c r="FH108" s="46"/>
      <c r="FI108" s="46"/>
      <c r="FJ108" s="46"/>
      <c r="FK108" s="46"/>
      <c r="FL108" s="46"/>
      <c r="FM108" s="46"/>
      <c r="FN108" s="46"/>
      <c r="FO108" s="46"/>
      <c r="FP108" s="46"/>
      <c r="FQ108" s="46"/>
      <c r="FR108" s="46"/>
      <c r="FS108" s="46"/>
      <c r="FT108" s="46"/>
      <c r="FU108" s="46"/>
      <c r="FV108" s="46"/>
      <c r="FW108" s="46"/>
      <c r="FX108" s="46"/>
      <c r="FY108" s="46"/>
    </row>
    <row r="109" spans="1:181" s="66" customFormat="1">
      <c r="A109" s="108"/>
      <c r="B109" s="110" t="s">
        <v>170</v>
      </c>
      <c r="C109" s="109"/>
      <c r="D109" s="87"/>
      <c r="E109" s="67"/>
      <c r="F109" s="94"/>
      <c r="G109" s="46"/>
      <c r="H109" s="46"/>
      <c r="I109" s="46"/>
      <c r="J109" s="64"/>
      <c r="K109" s="46"/>
      <c r="L109" s="65"/>
      <c r="M109" s="46"/>
      <c r="N109" s="46"/>
      <c r="O109" s="46"/>
      <c r="P109" s="46"/>
      <c r="Q109" s="46"/>
      <c r="R109" s="46"/>
      <c r="S109" s="46"/>
      <c r="T109" s="46"/>
      <c r="U109" s="46"/>
      <c r="V109" s="46"/>
      <c r="W109" s="46"/>
      <c r="X109" s="46"/>
      <c r="Y109" s="46"/>
      <c r="Z109" s="46"/>
      <c r="AA109" s="46"/>
      <c r="AB109" s="46"/>
      <c r="AC109" s="46"/>
      <c r="AD109" s="46"/>
      <c r="AE109" s="46"/>
      <c r="AF109" s="46"/>
      <c r="AG109" s="46"/>
      <c r="AH109" s="46"/>
      <c r="AI109" s="46"/>
      <c r="AJ109" s="46"/>
      <c r="AK109" s="46"/>
      <c r="AL109" s="46"/>
      <c r="AM109" s="46"/>
      <c r="AN109" s="46"/>
      <c r="AO109" s="46"/>
      <c r="AP109" s="46"/>
      <c r="AQ109" s="46"/>
      <c r="AR109" s="46"/>
      <c r="AS109" s="46"/>
      <c r="AT109" s="46"/>
      <c r="AU109" s="46"/>
      <c r="AV109" s="46"/>
      <c r="AW109" s="46"/>
      <c r="AX109" s="46"/>
      <c r="AY109" s="46"/>
      <c r="AZ109" s="46"/>
      <c r="BA109" s="46"/>
      <c r="BB109" s="46"/>
      <c r="BC109" s="46"/>
      <c r="BD109" s="46"/>
      <c r="BE109" s="46"/>
      <c r="BF109" s="46"/>
      <c r="BG109" s="46"/>
      <c r="BH109" s="46"/>
      <c r="BI109" s="46"/>
      <c r="BJ109" s="46"/>
      <c r="BK109" s="46"/>
      <c r="BL109" s="46"/>
      <c r="BM109" s="46"/>
      <c r="BN109" s="46"/>
      <c r="BO109" s="46"/>
      <c r="BP109" s="46"/>
      <c r="BQ109" s="46"/>
      <c r="BR109" s="46"/>
      <c r="BS109" s="46"/>
      <c r="BT109" s="46"/>
      <c r="BU109" s="46"/>
      <c r="BV109" s="46"/>
      <c r="BW109" s="46"/>
      <c r="BX109" s="46"/>
      <c r="BY109" s="46"/>
      <c r="BZ109" s="46"/>
      <c r="CA109" s="46"/>
      <c r="CB109" s="46"/>
      <c r="CC109" s="46"/>
      <c r="CD109" s="46"/>
      <c r="CE109" s="46"/>
      <c r="CF109" s="46"/>
      <c r="CG109" s="46"/>
      <c r="CH109" s="46"/>
      <c r="CI109" s="46"/>
      <c r="CJ109" s="46"/>
      <c r="CK109" s="46"/>
      <c r="CL109" s="46"/>
      <c r="CM109" s="46"/>
      <c r="CN109" s="46"/>
      <c r="CO109" s="46"/>
      <c r="CP109" s="46"/>
      <c r="CQ109" s="46"/>
      <c r="CR109" s="46"/>
      <c r="CS109" s="46"/>
      <c r="CT109" s="46"/>
      <c r="CU109" s="46"/>
      <c r="CV109" s="46"/>
      <c r="CW109" s="46"/>
      <c r="CX109" s="46"/>
      <c r="CY109" s="46"/>
      <c r="CZ109" s="46"/>
      <c r="DA109" s="46"/>
      <c r="DB109" s="46"/>
      <c r="DC109" s="46"/>
      <c r="DD109" s="46"/>
      <c r="DE109" s="46"/>
      <c r="DF109" s="46"/>
      <c r="DG109" s="46"/>
      <c r="DH109" s="46"/>
      <c r="DI109" s="46"/>
      <c r="DJ109" s="46"/>
      <c r="DK109" s="46"/>
      <c r="DL109" s="46"/>
      <c r="DM109" s="46"/>
      <c r="DN109" s="46"/>
      <c r="DO109" s="46"/>
      <c r="DP109" s="46"/>
      <c r="DQ109" s="46"/>
      <c r="DR109" s="46"/>
      <c r="DS109" s="46"/>
      <c r="DT109" s="46"/>
      <c r="DU109" s="46"/>
      <c r="DV109" s="46"/>
      <c r="DW109" s="46"/>
      <c r="DX109" s="46"/>
      <c r="DY109" s="46"/>
      <c r="DZ109" s="46"/>
      <c r="EA109" s="46"/>
      <c r="EB109" s="46"/>
      <c r="EC109" s="46"/>
      <c r="ED109" s="46"/>
      <c r="EE109" s="46"/>
      <c r="EF109" s="46"/>
      <c r="EG109" s="46"/>
      <c r="EH109" s="46"/>
      <c r="EI109" s="46"/>
      <c r="EJ109" s="46"/>
      <c r="EK109" s="46"/>
      <c r="EL109" s="46"/>
      <c r="EM109" s="46"/>
      <c r="EN109" s="46"/>
      <c r="EO109" s="46"/>
      <c r="EP109" s="46"/>
      <c r="EQ109" s="46"/>
      <c r="ER109" s="46"/>
      <c r="ES109" s="46"/>
      <c r="ET109" s="46"/>
      <c r="EU109" s="46"/>
      <c r="EV109" s="46"/>
      <c r="EW109" s="46"/>
      <c r="EX109" s="46"/>
      <c r="EY109" s="46"/>
      <c r="EZ109" s="46"/>
      <c r="FA109" s="46"/>
      <c r="FB109" s="46"/>
      <c r="FC109" s="46"/>
      <c r="FD109" s="46"/>
      <c r="FE109" s="46"/>
      <c r="FF109" s="46"/>
      <c r="FG109" s="46"/>
      <c r="FH109" s="46"/>
      <c r="FI109" s="46"/>
      <c r="FJ109" s="46"/>
      <c r="FK109" s="46"/>
      <c r="FL109" s="46"/>
      <c r="FM109" s="46"/>
      <c r="FN109" s="46"/>
      <c r="FO109" s="46"/>
      <c r="FP109" s="46"/>
      <c r="FQ109" s="46"/>
      <c r="FR109" s="46"/>
      <c r="FS109" s="46"/>
      <c r="FT109" s="46"/>
      <c r="FU109" s="46"/>
      <c r="FV109" s="46"/>
      <c r="FW109" s="46"/>
      <c r="FX109" s="46"/>
      <c r="FY109" s="46"/>
    </row>
    <row r="110" spans="1:181" s="66" customFormat="1">
      <c r="A110" s="108"/>
      <c r="B110" s="110" t="s">
        <v>171</v>
      </c>
      <c r="C110" s="109"/>
      <c r="D110" s="87"/>
      <c r="E110" s="67"/>
      <c r="F110" s="94"/>
      <c r="G110" s="46"/>
      <c r="H110" s="46"/>
      <c r="I110" s="46"/>
      <c r="J110" s="64"/>
      <c r="K110" s="46"/>
      <c r="L110" s="65"/>
      <c r="M110" s="46"/>
      <c r="N110" s="46"/>
      <c r="O110" s="46"/>
      <c r="P110" s="46"/>
      <c r="Q110" s="46"/>
      <c r="R110" s="46"/>
      <c r="S110" s="46"/>
      <c r="T110" s="46"/>
      <c r="U110" s="46"/>
      <c r="V110" s="46"/>
      <c r="W110" s="46"/>
      <c r="X110" s="46"/>
      <c r="Y110" s="46"/>
      <c r="Z110" s="46"/>
      <c r="AA110" s="46"/>
      <c r="AB110" s="46"/>
      <c r="AC110" s="46"/>
      <c r="AD110" s="46"/>
      <c r="AE110" s="46"/>
      <c r="AF110" s="46"/>
      <c r="AG110" s="46"/>
      <c r="AH110" s="46"/>
      <c r="AI110" s="46"/>
      <c r="AJ110" s="46"/>
      <c r="AK110" s="46"/>
      <c r="AL110" s="46"/>
      <c r="AM110" s="46"/>
      <c r="AN110" s="46"/>
      <c r="AO110" s="46"/>
      <c r="AP110" s="46"/>
      <c r="AQ110" s="46"/>
      <c r="AR110" s="46"/>
      <c r="AS110" s="46"/>
      <c r="AT110" s="46"/>
      <c r="AU110" s="46"/>
      <c r="AV110" s="46"/>
      <c r="AW110" s="46"/>
      <c r="AX110" s="46"/>
      <c r="AY110" s="46"/>
      <c r="AZ110" s="46"/>
      <c r="BA110" s="46"/>
      <c r="BB110" s="46"/>
      <c r="BC110" s="46"/>
      <c r="BD110" s="46"/>
      <c r="BE110" s="46"/>
      <c r="BF110" s="46"/>
      <c r="BG110" s="46"/>
      <c r="BH110" s="46"/>
      <c r="BI110" s="46"/>
      <c r="BJ110" s="46"/>
      <c r="BK110" s="46"/>
      <c r="BL110" s="46"/>
      <c r="BM110" s="46"/>
      <c r="BN110" s="46"/>
      <c r="BO110" s="46"/>
      <c r="BP110" s="46"/>
      <c r="BQ110" s="46"/>
      <c r="BR110" s="46"/>
      <c r="BS110" s="46"/>
      <c r="BT110" s="46"/>
      <c r="BU110" s="46"/>
      <c r="BV110" s="46"/>
      <c r="BW110" s="46"/>
      <c r="BX110" s="46"/>
      <c r="BY110" s="46"/>
      <c r="BZ110" s="46"/>
      <c r="CA110" s="46"/>
      <c r="CB110" s="46"/>
      <c r="CC110" s="46"/>
      <c r="CD110" s="46"/>
      <c r="CE110" s="46"/>
      <c r="CF110" s="46"/>
      <c r="CG110" s="46"/>
      <c r="CH110" s="46"/>
      <c r="CI110" s="46"/>
      <c r="CJ110" s="46"/>
      <c r="CK110" s="46"/>
      <c r="CL110" s="46"/>
      <c r="CM110" s="46"/>
      <c r="CN110" s="46"/>
      <c r="CO110" s="46"/>
      <c r="CP110" s="46"/>
      <c r="CQ110" s="46"/>
      <c r="CR110" s="46"/>
      <c r="CS110" s="46"/>
      <c r="CT110" s="46"/>
      <c r="CU110" s="46"/>
      <c r="CV110" s="46"/>
      <c r="CW110" s="46"/>
      <c r="CX110" s="46"/>
      <c r="CY110" s="46"/>
      <c r="CZ110" s="46"/>
      <c r="DA110" s="46"/>
      <c r="DB110" s="46"/>
      <c r="DC110" s="46"/>
      <c r="DD110" s="46"/>
      <c r="DE110" s="46"/>
      <c r="DF110" s="46"/>
      <c r="DG110" s="46"/>
      <c r="DH110" s="46"/>
      <c r="DI110" s="46"/>
      <c r="DJ110" s="46"/>
      <c r="DK110" s="46"/>
      <c r="DL110" s="46"/>
      <c r="DM110" s="46"/>
      <c r="DN110" s="46"/>
      <c r="DO110" s="46"/>
      <c r="DP110" s="46"/>
      <c r="DQ110" s="46"/>
      <c r="DR110" s="46"/>
      <c r="DS110" s="46"/>
      <c r="DT110" s="46"/>
      <c r="DU110" s="46"/>
      <c r="DV110" s="46"/>
      <c r="DW110" s="46"/>
      <c r="DX110" s="46"/>
      <c r="DY110" s="46"/>
      <c r="DZ110" s="46"/>
      <c r="EA110" s="46"/>
      <c r="EB110" s="46"/>
      <c r="EC110" s="46"/>
      <c r="ED110" s="46"/>
      <c r="EE110" s="46"/>
      <c r="EF110" s="46"/>
      <c r="EG110" s="46"/>
      <c r="EH110" s="46"/>
      <c r="EI110" s="46"/>
      <c r="EJ110" s="46"/>
      <c r="EK110" s="46"/>
      <c r="EL110" s="46"/>
      <c r="EM110" s="46"/>
      <c r="EN110" s="46"/>
      <c r="EO110" s="46"/>
      <c r="EP110" s="46"/>
      <c r="EQ110" s="46"/>
      <c r="ER110" s="46"/>
      <c r="ES110" s="46"/>
      <c r="ET110" s="46"/>
      <c r="EU110" s="46"/>
      <c r="EV110" s="46"/>
      <c r="EW110" s="46"/>
      <c r="EX110" s="46"/>
      <c r="EY110" s="46"/>
      <c r="EZ110" s="46"/>
      <c r="FA110" s="46"/>
      <c r="FB110" s="46"/>
      <c r="FC110" s="46"/>
      <c r="FD110" s="46"/>
      <c r="FE110" s="46"/>
      <c r="FF110" s="46"/>
      <c r="FG110" s="46"/>
      <c r="FH110" s="46"/>
      <c r="FI110" s="46"/>
      <c r="FJ110" s="46"/>
      <c r="FK110" s="46"/>
      <c r="FL110" s="46"/>
      <c r="FM110" s="46"/>
      <c r="FN110" s="46"/>
      <c r="FO110" s="46"/>
      <c r="FP110" s="46"/>
      <c r="FQ110" s="46"/>
      <c r="FR110" s="46"/>
      <c r="FS110" s="46"/>
      <c r="FT110" s="46"/>
      <c r="FU110" s="46"/>
      <c r="FV110" s="46"/>
      <c r="FW110" s="46"/>
      <c r="FX110" s="46"/>
      <c r="FY110" s="46"/>
    </row>
    <row r="111" spans="1:181" s="66" customFormat="1">
      <c r="A111" s="108"/>
      <c r="B111" s="110"/>
      <c r="C111" s="109"/>
      <c r="D111" s="87"/>
      <c r="E111" s="67"/>
      <c r="F111" s="98"/>
      <c r="G111" s="46"/>
      <c r="H111" s="46"/>
      <c r="I111" s="46"/>
      <c r="J111" s="64"/>
      <c r="K111" s="46"/>
      <c r="L111" s="65"/>
      <c r="M111" s="46"/>
      <c r="N111" s="46"/>
      <c r="O111" s="46"/>
      <c r="P111" s="46"/>
      <c r="Q111" s="46"/>
      <c r="R111" s="46"/>
      <c r="S111" s="46"/>
      <c r="T111" s="46"/>
      <c r="U111" s="46"/>
      <c r="V111" s="46"/>
      <c r="W111" s="46"/>
      <c r="X111" s="46"/>
      <c r="Y111" s="46"/>
      <c r="Z111" s="46"/>
      <c r="AA111" s="46"/>
      <c r="AB111" s="46"/>
      <c r="AC111" s="46"/>
      <c r="AD111" s="46"/>
      <c r="AE111" s="46"/>
      <c r="AF111" s="46"/>
      <c r="AG111" s="46"/>
      <c r="AH111" s="46"/>
      <c r="AI111" s="46"/>
      <c r="AJ111" s="46"/>
      <c r="AK111" s="46"/>
      <c r="AL111" s="46"/>
      <c r="AM111" s="46"/>
      <c r="AN111" s="46"/>
      <c r="AO111" s="46"/>
      <c r="AP111" s="46"/>
      <c r="AQ111" s="46"/>
      <c r="AR111" s="46"/>
      <c r="AS111" s="46"/>
      <c r="AT111" s="46"/>
      <c r="AU111" s="46"/>
      <c r="AV111" s="46"/>
      <c r="AW111" s="46"/>
      <c r="AX111" s="46"/>
      <c r="AY111" s="46"/>
      <c r="AZ111" s="46"/>
      <c r="BA111" s="46"/>
      <c r="BB111" s="46"/>
      <c r="BC111" s="46"/>
      <c r="BD111" s="46"/>
      <c r="BE111" s="46"/>
      <c r="BF111" s="46"/>
      <c r="BG111" s="46"/>
      <c r="BH111" s="46"/>
      <c r="BI111" s="46"/>
      <c r="BJ111" s="46"/>
      <c r="BK111" s="46"/>
      <c r="BL111" s="46"/>
      <c r="BM111" s="46"/>
      <c r="BN111" s="46"/>
      <c r="BO111" s="46"/>
      <c r="BP111" s="46"/>
      <c r="BQ111" s="46"/>
      <c r="BR111" s="46"/>
      <c r="BS111" s="46"/>
      <c r="BT111" s="46"/>
      <c r="BU111" s="46"/>
      <c r="BV111" s="46"/>
      <c r="BW111" s="46"/>
      <c r="BX111" s="46"/>
      <c r="BY111" s="46"/>
      <c r="BZ111" s="46"/>
      <c r="CA111" s="46"/>
      <c r="CB111" s="46"/>
      <c r="CC111" s="46"/>
      <c r="CD111" s="46"/>
      <c r="CE111" s="46"/>
      <c r="CF111" s="46"/>
      <c r="CG111" s="46"/>
      <c r="CH111" s="46"/>
      <c r="CI111" s="46"/>
      <c r="CJ111" s="46"/>
      <c r="CK111" s="46"/>
      <c r="CL111" s="46"/>
      <c r="CM111" s="46"/>
      <c r="CN111" s="46"/>
      <c r="CO111" s="46"/>
      <c r="CP111" s="46"/>
      <c r="CQ111" s="46"/>
      <c r="CR111" s="46"/>
      <c r="CS111" s="46"/>
      <c r="CT111" s="46"/>
      <c r="CU111" s="46"/>
      <c r="CV111" s="46"/>
      <c r="CW111" s="46"/>
      <c r="CX111" s="46"/>
      <c r="CY111" s="46"/>
      <c r="CZ111" s="46"/>
      <c r="DA111" s="46"/>
      <c r="DB111" s="46"/>
      <c r="DC111" s="46"/>
      <c r="DD111" s="46"/>
      <c r="DE111" s="46"/>
      <c r="DF111" s="46"/>
      <c r="DG111" s="46"/>
      <c r="DH111" s="46"/>
      <c r="DI111" s="46"/>
      <c r="DJ111" s="46"/>
      <c r="DK111" s="46"/>
      <c r="DL111" s="46"/>
      <c r="DM111" s="46"/>
      <c r="DN111" s="46"/>
      <c r="DO111" s="46"/>
      <c r="DP111" s="46"/>
      <c r="DQ111" s="46"/>
      <c r="DR111" s="46"/>
      <c r="DS111" s="46"/>
      <c r="DT111" s="46"/>
      <c r="DU111" s="46"/>
      <c r="DV111" s="46"/>
      <c r="DW111" s="46"/>
      <c r="DX111" s="46"/>
      <c r="DY111" s="46"/>
      <c r="DZ111" s="46"/>
      <c r="EA111" s="46"/>
      <c r="EB111" s="46"/>
      <c r="EC111" s="46"/>
      <c r="ED111" s="46"/>
      <c r="EE111" s="46"/>
      <c r="EF111" s="46"/>
      <c r="EG111" s="46"/>
      <c r="EH111" s="46"/>
      <c r="EI111" s="46"/>
      <c r="EJ111" s="46"/>
      <c r="EK111" s="46"/>
      <c r="EL111" s="46"/>
      <c r="EM111" s="46"/>
      <c r="EN111" s="46"/>
      <c r="EO111" s="46"/>
      <c r="EP111" s="46"/>
      <c r="EQ111" s="46"/>
      <c r="ER111" s="46"/>
      <c r="ES111" s="46"/>
      <c r="ET111" s="46"/>
      <c r="EU111" s="46"/>
      <c r="EV111" s="46"/>
      <c r="EW111" s="46"/>
      <c r="EX111" s="46"/>
      <c r="EY111" s="46"/>
      <c r="EZ111" s="46"/>
      <c r="FA111" s="46"/>
      <c r="FB111" s="46"/>
      <c r="FC111" s="46"/>
      <c r="FD111" s="46"/>
      <c r="FE111" s="46"/>
      <c r="FF111" s="46"/>
      <c r="FG111" s="46"/>
      <c r="FH111" s="46"/>
      <c r="FI111" s="46"/>
      <c r="FJ111" s="46"/>
      <c r="FK111" s="46"/>
      <c r="FL111" s="46"/>
      <c r="FM111" s="46"/>
      <c r="FN111" s="46"/>
      <c r="FO111" s="46"/>
      <c r="FP111" s="46"/>
      <c r="FQ111" s="46"/>
      <c r="FR111" s="46"/>
      <c r="FS111" s="46"/>
      <c r="FT111" s="46"/>
      <c r="FU111" s="46"/>
      <c r="FV111" s="46"/>
      <c r="FW111" s="46"/>
      <c r="FX111" s="46"/>
      <c r="FY111" s="46"/>
    </row>
    <row r="112" spans="1:181" s="66" customFormat="1">
      <c r="A112" s="108" t="s">
        <v>79</v>
      </c>
      <c r="B112" s="110" t="s">
        <v>172</v>
      </c>
      <c r="C112" s="109"/>
      <c r="D112" s="87"/>
      <c r="E112" s="67"/>
      <c r="F112" s="94"/>
      <c r="G112" s="46"/>
      <c r="H112" s="46"/>
      <c r="I112" s="46"/>
      <c r="J112" s="64"/>
      <c r="K112" s="46"/>
      <c r="L112" s="65"/>
      <c r="M112" s="46"/>
      <c r="N112" s="4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c r="BA112" s="46"/>
      <c r="BB112" s="46"/>
      <c r="BC112" s="46"/>
      <c r="BD112" s="46"/>
      <c r="BE112" s="46"/>
      <c r="BF112" s="46"/>
      <c r="BG112" s="46"/>
      <c r="BH112" s="46"/>
      <c r="BI112" s="46"/>
      <c r="BJ112" s="46"/>
      <c r="BK112" s="46"/>
      <c r="BL112" s="46"/>
      <c r="BM112" s="46"/>
      <c r="BN112" s="46"/>
      <c r="BO112" s="46"/>
      <c r="BP112" s="46"/>
      <c r="BQ112" s="46"/>
      <c r="BR112" s="46"/>
      <c r="BS112" s="46"/>
      <c r="BT112" s="46"/>
      <c r="BU112" s="46"/>
      <c r="BV112" s="46"/>
      <c r="BW112" s="46"/>
      <c r="BX112" s="46"/>
      <c r="BY112" s="46"/>
      <c r="BZ112" s="46"/>
      <c r="CA112" s="46"/>
      <c r="CB112" s="46"/>
      <c r="CC112" s="46"/>
      <c r="CD112" s="46"/>
      <c r="CE112" s="46"/>
      <c r="CF112" s="46"/>
      <c r="CG112" s="46"/>
      <c r="CH112" s="46"/>
      <c r="CI112" s="46"/>
      <c r="CJ112" s="46"/>
      <c r="CK112" s="46"/>
      <c r="CL112" s="46"/>
      <c r="CM112" s="46"/>
      <c r="CN112" s="46"/>
      <c r="CO112" s="46"/>
      <c r="CP112" s="46"/>
      <c r="CQ112" s="46"/>
      <c r="CR112" s="46"/>
      <c r="CS112" s="46"/>
      <c r="CT112" s="46"/>
      <c r="CU112" s="46"/>
      <c r="CV112" s="46"/>
      <c r="CW112" s="46"/>
      <c r="CX112" s="46"/>
      <c r="CY112" s="46"/>
      <c r="CZ112" s="46"/>
      <c r="DA112" s="46"/>
      <c r="DB112" s="46"/>
      <c r="DC112" s="46"/>
      <c r="DD112" s="46"/>
      <c r="DE112" s="46"/>
      <c r="DF112" s="46"/>
      <c r="DG112" s="46"/>
      <c r="DH112" s="46"/>
      <c r="DI112" s="46"/>
      <c r="DJ112" s="46"/>
      <c r="DK112" s="46"/>
      <c r="DL112" s="46"/>
      <c r="DM112" s="46"/>
      <c r="DN112" s="46"/>
      <c r="DO112" s="46"/>
      <c r="DP112" s="46"/>
      <c r="DQ112" s="46"/>
      <c r="DR112" s="46"/>
      <c r="DS112" s="46"/>
      <c r="DT112" s="46"/>
      <c r="DU112" s="46"/>
      <c r="DV112" s="46"/>
      <c r="DW112" s="46"/>
      <c r="DX112" s="46"/>
      <c r="DY112" s="46"/>
      <c r="DZ112" s="46"/>
      <c r="EA112" s="46"/>
      <c r="EB112" s="46"/>
      <c r="EC112" s="46"/>
      <c r="ED112" s="46"/>
      <c r="EE112" s="46"/>
      <c r="EF112" s="46"/>
      <c r="EG112" s="46"/>
      <c r="EH112" s="46"/>
      <c r="EI112" s="46"/>
      <c r="EJ112" s="46"/>
      <c r="EK112" s="46"/>
      <c r="EL112" s="46"/>
      <c r="EM112" s="46"/>
      <c r="EN112" s="46"/>
      <c r="EO112" s="46"/>
      <c r="EP112" s="46"/>
      <c r="EQ112" s="46"/>
      <c r="ER112" s="46"/>
      <c r="ES112" s="46"/>
      <c r="ET112" s="46"/>
      <c r="EU112" s="46"/>
      <c r="EV112" s="46"/>
      <c r="EW112" s="46"/>
      <c r="EX112" s="46"/>
      <c r="EY112" s="46"/>
      <c r="EZ112" s="46"/>
      <c r="FA112" s="46"/>
      <c r="FB112" s="46"/>
      <c r="FC112" s="46"/>
      <c r="FD112" s="46"/>
      <c r="FE112" s="46"/>
      <c r="FF112" s="46"/>
      <c r="FG112" s="46"/>
      <c r="FH112" s="46"/>
      <c r="FI112" s="46"/>
      <c r="FJ112" s="46"/>
      <c r="FK112" s="46"/>
      <c r="FL112" s="46"/>
      <c r="FM112" s="46"/>
      <c r="FN112" s="46"/>
      <c r="FO112" s="46"/>
      <c r="FP112" s="46"/>
      <c r="FQ112" s="46"/>
      <c r="FR112" s="46"/>
      <c r="FS112" s="46"/>
      <c r="FT112" s="46"/>
      <c r="FU112" s="46"/>
      <c r="FV112" s="46"/>
      <c r="FW112" s="46"/>
      <c r="FX112" s="46"/>
      <c r="FY112" s="46"/>
    </row>
    <row r="113" spans="1:181" s="66" customFormat="1">
      <c r="A113" s="108"/>
      <c r="B113" s="110" t="s">
        <v>173</v>
      </c>
      <c r="C113" s="109"/>
      <c r="D113" s="87"/>
      <c r="E113" s="67"/>
      <c r="F113" s="94"/>
      <c r="G113" s="46"/>
      <c r="H113" s="46"/>
      <c r="I113" s="46"/>
      <c r="J113" s="64"/>
      <c r="K113" s="46"/>
      <c r="L113" s="65"/>
      <c r="M113" s="46"/>
      <c r="N113" s="46"/>
      <c r="O113" s="46"/>
      <c r="P113" s="46"/>
      <c r="Q113" s="46"/>
      <c r="R113" s="46"/>
      <c r="S113" s="46"/>
      <c r="T113" s="46"/>
      <c r="U113" s="46"/>
      <c r="V113" s="46"/>
      <c r="W113" s="46"/>
      <c r="X113" s="46"/>
      <c r="Y113" s="46"/>
      <c r="Z113" s="46"/>
      <c r="AA113" s="46"/>
      <c r="AB113" s="46"/>
      <c r="AC113" s="46"/>
      <c r="AD113" s="46"/>
      <c r="AE113" s="46"/>
      <c r="AF113" s="46"/>
      <c r="AG113" s="46"/>
      <c r="AH113" s="46"/>
      <c r="AI113" s="46"/>
      <c r="AJ113" s="46"/>
      <c r="AK113" s="46"/>
      <c r="AL113" s="46"/>
      <c r="AM113" s="46"/>
      <c r="AN113" s="46"/>
      <c r="AO113" s="46"/>
      <c r="AP113" s="46"/>
      <c r="AQ113" s="46"/>
      <c r="AR113" s="46"/>
      <c r="AS113" s="46"/>
      <c r="AT113" s="46"/>
      <c r="AU113" s="46"/>
      <c r="AV113" s="46"/>
      <c r="AW113" s="46"/>
      <c r="AX113" s="46"/>
      <c r="AY113" s="46"/>
      <c r="AZ113" s="46"/>
      <c r="BA113" s="46"/>
      <c r="BB113" s="46"/>
      <c r="BC113" s="46"/>
      <c r="BD113" s="46"/>
      <c r="BE113" s="46"/>
      <c r="BF113" s="46"/>
      <c r="BG113" s="46"/>
      <c r="BH113" s="46"/>
      <c r="BI113" s="46"/>
      <c r="BJ113" s="46"/>
      <c r="BK113" s="46"/>
      <c r="BL113" s="46"/>
      <c r="BM113" s="46"/>
      <c r="BN113" s="46"/>
      <c r="BO113" s="46"/>
      <c r="BP113" s="46"/>
      <c r="BQ113" s="46"/>
      <c r="BR113" s="46"/>
      <c r="BS113" s="46"/>
      <c r="BT113" s="46"/>
      <c r="BU113" s="46"/>
      <c r="BV113" s="46"/>
      <c r="BW113" s="46"/>
      <c r="BX113" s="46"/>
      <c r="BY113" s="46"/>
      <c r="BZ113" s="46"/>
      <c r="CA113" s="46"/>
      <c r="CB113" s="46"/>
      <c r="CC113" s="46"/>
      <c r="CD113" s="46"/>
      <c r="CE113" s="46"/>
      <c r="CF113" s="46"/>
      <c r="CG113" s="46"/>
      <c r="CH113" s="46"/>
      <c r="CI113" s="46"/>
      <c r="CJ113" s="46"/>
      <c r="CK113" s="46"/>
      <c r="CL113" s="46"/>
      <c r="CM113" s="46"/>
      <c r="CN113" s="46"/>
      <c r="CO113" s="46"/>
      <c r="CP113" s="46"/>
      <c r="CQ113" s="46"/>
      <c r="CR113" s="46"/>
      <c r="CS113" s="46"/>
      <c r="CT113" s="46"/>
      <c r="CU113" s="46"/>
      <c r="CV113" s="46"/>
      <c r="CW113" s="46"/>
      <c r="CX113" s="46"/>
      <c r="CY113" s="46"/>
      <c r="CZ113" s="46"/>
      <c r="DA113" s="46"/>
      <c r="DB113" s="46"/>
      <c r="DC113" s="46"/>
      <c r="DD113" s="46"/>
      <c r="DE113" s="46"/>
      <c r="DF113" s="46"/>
      <c r="DG113" s="46"/>
      <c r="DH113" s="46"/>
      <c r="DI113" s="46"/>
      <c r="DJ113" s="46"/>
      <c r="DK113" s="46"/>
      <c r="DL113" s="46"/>
      <c r="DM113" s="46"/>
      <c r="DN113" s="46"/>
      <c r="DO113" s="46"/>
      <c r="DP113" s="46"/>
      <c r="DQ113" s="46"/>
      <c r="DR113" s="46"/>
      <c r="DS113" s="46"/>
      <c r="DT113" s="46"/>
      <c r="DU113" s="46"/>
      <c r="DV113" s="46"/>
      <c r="DW113" s="46"/>
      <c r="DX113" s="46"/>
      <c r="DY113" s="46"/>
      <c r="DZ113" s="46"/>
      <c r="EA113" s="46"/>
      <c r="EB113" s="46"/>
      <c r="EC113" s="46"/>
      <c r="ED113" s="46"/>
      <c r="EE113" s="46"/>
      <c r="EF113" s="46"/>
      <c r="EG113" s="46"/>
      <c r="EH113" s="46"/>
      <c r="EI113" s="46"/>
      <c r="EJ113" s="46"/>
      <c r="EK113" s="46"/>
      <c r="EL113" s="46"/>
      <c r="EM113" s="46"/>
      <c r="EN113" s="46"/>
      <c r="EO113" s="46"/>
      <c r="EP113" s="46"/>
      <c r="EQ113" s="46"/>
      <c r="ER113" s="46"/>
      <c r="ES113" s="46"/>
      <c r="ET113" s="46"/>
      <c r="EU113" s="46"/>
      <c r="EV113" s="46"/>
      <c r="EW113" s="46"/>
      <c r="EX113" s="46"/>
      <c r="EY113" s="46"/>
      <c r="EZ113" s="46"/>
      <c r="FA113" s="46"/>
      <c r="FB113" s="46"/>
      <c r="FC113" s="46"/>
      <c r="FD113" s="46"/>
      <c r="FE113" s="46"/>
      <c r="FF113" s="46"/>
      <c r="FG113" s="46"/>
      <c r="FH113" s="46"/>
      <c r="FI113" s="46"/>
      <c r="FJ113" s="46"/>
      <c r="FK113" s="46"/>
      <c r="FL113" s="46"/>
      <c r="FM113" s="46"/>
      <c r="FN113" s="46"/>
      <c r="FO113" s="46"/>
      <c r="FP113" s="46"/>
      <c r="FQ113" s="46"/>
      <c r="FR113" s="46"/>
      <c r="FS113" s="46"/>
      <c r="FT113" s="46"/>
      <c r="FU113" s="46"/>
      <c r="FV113" s="46"/>
      <c r="FW113" s="46"/>
      <c r="FX113" s="46"/>
      <c r="FY113" s="46"/>
    </row>
    <row r="114" spans="1:181" s="66" customFormat="1">
      <c r="A114" s="108"/>
      <c r="B114" s="110"/>
      <c r="C114" s="109"/>
      <c r="D114" s="87"/>
      <c r="E114" s="67"/>
      <c r="F114" s="98"/>
      <c r="G114" s="46"/>
      <c r="H114" s="46"/>
      <c r="I114" s="46"/>
      <c r="J114" s="64"/>
      <c r="K114" s="46"/>
      <c r="L114" s="65"/>
      <c r="M114" s="46"/>
      <c r="N114" s="46"/>
      <c r="O114" s="46"/>
      <c r="P114" s="46"/>
      <c r="Q114" s="46"/>
      <c r="R114" s="46"/>
      <c r="S114" s="46"/>
      <c r="T114" s="46"/>
      <c r="U114" s="46"/>
      <c r="V114" s="46"/>
      <c r="W114" s="46"/>
      <c r="X114" s="46"/>
      <c r="Y114" s="46"/>
      <c r="Z114" s="46"/>
      <c r="AA114" s="46"/>
      <c r="AB114" s="46"/>
      <c r="AC114" s="46"/>
      <c r="AD114" s="46"/>
      <c r="AE114" s="46"/>
      <c r="AF114" s="46"/>
      <c r="AG114" s="46"/>
      <c r="AH114" s="46"/>
      <c r="AI114" s="46"/>
      <c r="AJ114" s="46"/>
      <c r="AK114" s="46"/>
      <c r="AL114" s="46"/>
      <c r="AM114" s="46"/>
      <c r="AN114" s="46"/>
      <c r="AO114" s="46"/>
      <c r="AP114" s="46"/>
      <c r="AQ114" s="46"/>
      <c r="AR114" s="46"/>
      <c r="AS114" s="46"/>
      <c r="AT114" s="46"/>
      <c r="AU114" s="46"/>
      <c r="AV114" s="46"/>
      <c r="AW114" s="46"/>
      <c r="AX114" s="46"/>
      <c r="AY114" s="46"/>
      <c r="AZ114" s="46"/>
      <c r="BA114" s="46"/>
      <c r="BB114" s="46"/>
      <c r="BC114" s="46"/>
      <c r="BD114" s="46"/>
      <c r="BE114" s="46"/>
      <c r="BF114" s="46"/>
      <c r="BG114" s="46"/>
      <c r="BH114" s="46"/>
      <c r="BI114" s="46"/>
      <c r="BJ114" s="46"/>
      <c r="BK114" s="46"/>
      <c r="BL114" s="46"/>
      <c r="BM114" s="46"/>
      <c r="BN114" s="46"/>
      <c r="BO114" s="46"/>
      <c r="BP114" s="46"/>
      <c r="BQ114" s="46"/>
      <c r="BR114" s="46"/>
      <c r="BS114" s="46"/>
      <c r="BT114" s="46"/>
      <c r="BU114" s="46"/>
      <c r="BV114" s="46"/>
      <c r="BW114" s="46"/>
      <c r="BX114" s="46"/>
      <c r="BY114" s="46"/>
      <c r="BZ114" s="46"/>
      <c r="CA114" s="46"/>
      <c r="CB114" s="46"/>
      <c r="CC114" s="46"/>
      <c r="CD114" s="46"/>
      <c r="CE114" s="46"/>
      <c r="CF114" s="46"/>
      <c r="CG114" s="46"/>
      <c r="CH114" s="46"/>
      <c r="CI114" s="46"/>
      <c r="CJ114" s="46"/>
      <c r="CK114" s="46"/>
      <c r="CL114" s="46"/>
      <c r="CM114" s="46"/>
      <c r="CN114" s="46"/>
      <c r="CO114" s="46"/>
      <c r="CP114" s="46"/>
      <c r="CQ114" s="46"/>
      <c r="CR114" s="46"/>
      <c r="CS114" s="46"/>
      <c r="CT114" s="46"/>
      <c r="CU114" s="46"/>
      <c r="CV114" s="46"/>
      <c r="CW114" s="46"/>
      <c r="CX114" s="46"/>
      <c r="CY114" s="46"/>
      <c r="CZ114" s="46"/>
      <c r="DA114" s="46"/>
      <c r="DB114" s="46"/>
      <c r="DC114" s="46"/>
      <c r="DD114" s="46"/>
      <c r="DE114" s="46"/>
      <c r="DF114" s="46"/>
      <c r="DG114" s="46"/>
      <c r="DH114" s="46"/>
      <c r="DI114" s="46"/>
      <c r="DJ114" s="46"/>
      <c r="DK114" s="46"/>
      <c r="DL114" s="46"/>
      <c r="DM114" s="46"/>
      <c r="DN114" s="46"/>
      <c r="DO114" s="46"/>
      <c r="DP114" s="46"/>
      <c r="DQ114" s="46"/>
      <c r="DR114" s="46"/>
      <c r="DS114" s="46"/>
      <c r="DT114" s="46"/>
      <c r="DU114" s="46"/>
      <c r="DV114" s="46"/>
      <c r="DW114" s="46"/>
      <c r="DX114" s="46"/>
      <c r="DY114" s="46"/>
      <c r="DZ114" s="46"/>
      <c r="EA114" s="46"/>
      <c r="EB114" s="46"/>
      <c r="EC114" s="46"/>
      <c r="ED114" s="46"/>
      <c r="EE114" s="46"/>
      <c r="EF114" s="46"/>
      <c r="EG114" s="46"/>
      <c r="EH114" s="46"/>
      <c r="EI114" s="46"/>
      <c r="EJ114" s="46"/>
      <c r="EK114" s="46"/>
      <c r="EL114" s="46"/>
      <c r="EM114" s="46"/>
      <c r="EN114" s="46"/>
      <c r="EO114" s="46"/>
      <c r="EP114" s="46"/>
      <c r="EQ114" s="46"/>
      <c r="ER114" s="46"/>
      <c r="ES114" s="46"/>
      <c r="ET114" s="46"/>
      <c r="EU114" s="46"/>
      <c r="EV114" s="46"/>
      <c r="EW114" s="46"/>
      <c r="EX114" s="46"/>
      <c r="EY114" s="46"/>
      <c r="EZ114" s="46"/>
      <c r="FA114" s="46"/>
      <c r="FB114" s="46"/>
      <c r="FC114" s="46"/>
      <c r="FD114" s="46"/>
      <c r="FE114" s="46"/>
      <c r="FF114" s="46"/>
      <c r="FG114" s="46"/>
      <c r="FH114" s="46"/>
      <c r="FI114" s="46"/>
      <c r="FJ114" s="46"/>
      <c r="FK114" s="46"/>
      <c r="FL114" s="46"/>
      <c r="FM114" s="46"/>
      <c r="FN114" s="46"/>
      <c r="FO114" s="46"/>
      <c r="FP114" s="46"/>
      <c r="FQ114" s="46"/>
      <c r="FR114" s="46"/>
      <c r="FS114" s="46"/>
      <c r="FT114" s="46"/>
      <c r="FU114" s="46"/>
      <c r="FV114" s="46"/>
      <c r="FW114" s="46"/>
      <c r="FX114" s="46"/>
      <c r="FY114" s="46"/>
    </row>
    <row r="115" spans="1:181" s="66" customFormat="1" ht="38.25">
      <c r="A115" s="105" t="s">
        <v>80</v>
      </c>
      <c r="B115" s="106" t="s">
        <v>155</v>
      </c>
      <c r="C115" s="103" t="s">
        <v>59</v>
      </c>
      <c r="D115" s="94">
        <v>1</v>
      </c>
      <c r="E115" s="62"/>
      <c r="F115" s="98">
        <f>D115*E115</f>
        <v>0</v>
      </c>
      <c r="G115" s="46"/>
      <c r="H115" s="46"/>
      <c r="I115" s="46"/>
      <c r="J115" s="64"/>
      <c r="K115" s="46"/>
      <c r="L115" s="65"/>
      <c r="M115" s="46"/>
      <c r="N115" s="46"/>
      <c r="O115" s="46"/>
      <c r="P115" s="46"/>
      <c r="Q115" s="46"/>
      <c r="R115" s="46"/>
      <c r="S115" s="46"/>
      <c r="T115" s="46"/>
      <c r="U115" s="46"/>
      <c r="V115" s="46"/>
      <c r="W115" s="46"/>
      <c r="X115" s="46"/>
      <c r="Y115" s="46"/>
      <c r="Z115" s="46"/>
      <c r="AA115" s="46"/>
      <c r="AB115" s="46"/>
      <c r="AC115" s="46"/>
      <c r="AD115" s="46"/>
      <c r="AE115" s="46"/>
      <c r="AF115" s="46"/>
      <c r="AG115" s="46"/>
      <c r="AH115" s="46"/>
      <c r="AI115" s="46"/>
      <c r="AJ115" s="46"/>
      <c r="AK115" s="46"/>
      <c r="AL115" s="46"/>
      <c r="AM115" s="46"/>
      <c r="AN115" s="46"/>
      <c r="AO115" s="46"/>
      <c r="AP115" s="46"/>
      <c r="AQ115" s="46"/>
      <c r="AR115" s="46"/>
      <c r="AS115" s="46"/>
      <c r="AT115" s="46"/>
      <c r="AU115" s="46"/>
      <c r="AV115" s="46"/>
      <c r="AW115" s="46"/>
      <c r="AX115" s="46"/>
      <c r="AY115" s="46"/>
      <c r="AZ115" s="46"/>
      <c r="BA115" s="46"/>
      <c r="BB115" s="46"/>
      <c r="BC115" s="46"/>
      <c r="BD115" s="46"/>
      <c r="BE115" s="46"/>
      <c r="BF115" s="46"/>
      <c r="BG115" s="46"/>
      <c r="BH115" s="46"/>
      <c r="BI115" s="46"/>
      <c r="BJ115" s="46"/>
      <c r="BK115" s="46"/>
      <c r="BL115" s="46"/>
      <c r="BM115" s="46"/>
      <c r="BN115" s="46"/>
      <c r="BO115" s="46"/>
      <c r="BP115" s="46"/>
      <c r="BQ115" s="46"/>
      <c r="BR115" s="46"/>
      <c r="BS115" s="46"/>
      <c r="BT115" s="46"/>
      <c r="BU115" s="46"/>
      <c r="BV115" s="46"/>
      <c r="BW115" s="46"/>
      <c r="BX115" s="46"/>
      <c r="BY115" s="46"/>
      <c r="BZ115" s="46"/>
      <c r="CA115" s="46"/>
      <c r="CB115" s="46"/>
      <c r="CC115" s="46"/>
      <c r="CD115" s="46"/>
      <c r="CE115" s="46"/>
      <c r="CF115" s="46"/>
      <c r="CG115" s="46"/>
      <c r="CH115" s="46"/>
      <c r="CI115" s="46"/>
      <c r="CJ115" s="46"/>
      <c r="CK115" s="46"/>
      <c r="CL115" s="46"/>
      <c r="CM115" s="46"/>
      <c r="CN115" s="46"/>
      <c r="CO115" s="46"/>
      <c r="CP115" s="46"/>
      <c r="CQ115" s="46"/>
      <c r="CR115" s="46"/>
      <c r="CS115" s="46"/>
      <c r="CT115" s="46"/>
      <c r="CU115" s="46"/>
      <c r="CV115" s="46"/>
      <c r="CW115" s="46"/>
      <c r="CX115" s="46"/>
      <c r="CY115" s="46"/>
      <c r="CZ115" s="46"/>
      <c r="DA115" s="46"/>
      <c r="DB115" s="46"/>
      <c r="DC115" s="46"/>
      <c r="DD115" s="46"/>
      <c r="DE115" s="46"/>
      <c r="DF115" s="46"/>
      <c r="DG115" s="46"/>
      <c r="DH115" s="46"/>
      <c r="DI115" s="46"/>
      <c r="DJ115" s="46"/>
      <c r="DK115" s="46"/>
      <c r="DL115" s="46"/>
      <c r="DM115" s="46"/>
      <c r="DN115" s="46"/>
      <c r="DO115" s="46"/>
      <c r="DP115" s="46"/>
      <c r="DQ115" s="46"/>
      <c r="DR115" s="46"/>
      <c r="DS115" s="46"/>
      <c r="DT115" s="46"/>
      <c r="DU115" s="46"/>
      <c r="DV115" s="46"/>
      <c r="DW115" s="46"/>
      <c r="DX115" s="46"/>
      <c r="DY115" s="46"/>
      <c r="DZ115" s="46"/>
      <c r="EA115" s="46"/>
      <c r="EB115" s="46"/>
      <c r="EC115" s="46"/>
      <c r="ED115" s="46"/>
      <c r="EE115" s="46"/>
      <c r="EF115" s="46"/>
      <c r="EG115" s="46"/>
      <c r="EH115" s="46"/>
      <c r="EI115" s="46"/>
      <c r="EJ115" s="46"/>
      <c r="EK115" s="46"/>
      <c r="EL115" s="46"/>
      <c r="EM115" s="46"/>
      <c r="EN115" s="46"/>
      <c r="EO115" s="46"/>
      <c r="EP115" s="46"/>
      <c r="EQ115" s="46"/>
      <c r="ER115" s="46"/>
      <c r="ES115" s="46"/>
      <c r="ET115" s="46"/>
      <c r="EU115" s="46"/>
      <c r="EV115" s="46"/>
      <c r="EW115" s="46"/>
      <c r="EX115" s="46"/>
      <c r="EY115" s="46"/>
      <c r="EZ115" s="46"/>
      <c r="FA115" s="46"/>
      <c r="FB115" s="46"/>
      <c r="FC115" s="46"/>
      <c r="FD115" s="46"/>
      <c r="FE115" s="46"/>
      <c r="FF115" s="46"/>
      <c r="FG115" s="46"/>
      <c r="FH115" s="46"/>
      <c r="FI115" s="46"/>
      <c r="FJ115" s="46"/>
      <c r="FK115" s="46"/>
      <c r="FL115" s="46"/>
      <c r="FM115" s="46"/>
      <c r="FN115" s="46"/>
      <c r="FO115" s="46"/>
      <c r="FP115" s="46"/>
      <c r="FQ115" s="46"/>
      <c r="FR115" s="46"/>
      <c r="FS115" s="46"/>
      <c r="FT115" s="46"/>
      <c r="FU115" s="46"/>
      <c r="FV115" s="46"/>
      <c r="FW115" s="46"/>
      <c r="FX115" s="46"/>
      <c r="FY115" s="46"/>
    </row>
    <row r="116" spans="1:181" s="66" customFormat="1">
      <c r="A116" s="105"/>
      <c r="B116" s="106"/>
      <c r="C116" s="103"/>
      <c r="D116" s="94"/>
      <c r="E116" s="62"/>
      <c r="F116" s="126"/>
      <c r="G116" s="46"/>
      <c r="H116" s="46"/>
      <c r="I116" s="46"/>
      <c r="J116" s="64"/>
      <c r="K116" s="46"/>
      <c r="L116" s="65"/>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c r="BA116" s="46"/>
      <c r="BB116" s="46"/>
      <c r="BC116" s="46"/>
      <c r="BD116" s="46"/>
      <c r="BE116" s="46"/>
      <c r="BF116" s="46"/>
      <c r="BG116" s="46"/>
      <c r="BH116" s="46"/>
      <c r="BI116" s="46"/>
      <c r="BJ116" s="46"/>
      <c r="BK116" s="46"/>
      <c r="BL116" s="46"/>
      <c r="BM116" s="46"/>
      <c r="BN116" s="46"/>
      <c r="BO116" s="46"/>
      <c r="BP116" s="46"/>
      <c r="BQ116" s="46"/>
      <c r="BR116" s="46"/>
      <c r="BS116" s="46"/>
      <c r="BT116" s="46"/>
      <c r="BU116" s="46"/>
      <c r="BV116" s="46"/>
      <c r="BW116" s="46"/>
      <c r="BX116" s="46"/>
      <c r="BY116" s="46"/>
      <c r="BZ116" s="46"/>
      <c r="CA116" s="46"/>
      <c r="CB116" s="46"/>
      <c r="CC116" s="46"/>
      <c r="CD116" s="46"/>
      <c r="CE116" s="46"/>
      <c r="CF116" s="46"/>
      <c r="CG116" s="46"/>
      <c r="CH116" s="46"/>
      <c r="CI116" s="46"/>
      <c r="CJ116" s="46"/>
      <c r="CK116" s="46"/>
      <c r="CL116" s="46"/>
      <c r="CM116" s="46"/>
      <c r="CN116" s="46"/>
      <c r="CO116" s="46"/>
      <c r="CP116" s="46"/>
      <c r="CQ116" s="46"/>
      <c r="CR116" s="46"/>
      <c r="CS116" s="46"/>
      <c r="CT116" s="46"/>
      <c r="CU116" s="46"/>
      <c r="CV116" s="46"/>
      <c r="CW116" s="46"/>
      <c r="CX116" s="46"/>
      <c r="CY116" s="46"/>
      <c r="CZ116" s="46"/>
      <c r="DA116" s="46"/>
      <c r="DB116" s="46"/>
      <c r="DC116" s="46"/>
      <c r="DD116" s="46"/>
      <c r="DE116" s="46"/>
      <c r="DF116" s="46"/>
      <c r="DG116" s="46"/>
      <c r="DH116" s="46"/>
      <c r="DI116" s="46"/>
      <c r="DJ116" s="46"/>
      <c r="DK116" s="46"/>
      <c r="DL116" s="46"/>
      <c r="DM116" s="46"/>
      <c r="DN116" s="46"/>
      <c r="DO116" s="46"/>
      <c r="DP116" s="46"/>
      <c r="DQ116" s="46"/>
      <c r="DR116" s="46"/>
      <c r="DS116" s="46"/>
      <c r="DT116" s="46"/>
      <c r="DU116" s="46"/>
      <c r="DV116" s="46"/>
      <c r="DW116" s="46"/>
      <c r="DX116" s="46"/>
      <c r="DY116" s="46"/>
      <c r="DZ116" s="46"/>
      <c r="EA116" s="46"/>
      <c r="EB116" s="46"/>
      <c r="EC116" s="46"/>
      <c r="ED116" s="46"/>
      <c r="EE116" s="46"/>
      <c r="EF116" s="46"/>
      <c r="EG116" s="46"/>
      <c r="EH116" s="46"/>
      <c r="EI116" s="46"/>
      <c r="EJ116" s="46"/>
      <c r="EK116" s="46"/>
      <c r="EL116" s="46"/>
      <c r="EM116" s="46"/>
      <c r="EN116" s="46"/>
      <c r="EO116" s="46"/>
      <c r="EP116" s="46"/>
      <c r="EQ116" s="46"/>
      <c r="ER116" s="46"/>
      <c r="ES116" s="46"/>
      <c r="ET116" s="46"/>
      <c r="EU116" s="46"/>
      <c r="EV116" s="46"/>
      <c r="EW116" s="46"/>
      <c r="EX116" s="46"/>
      <c r="EY116" s="46"/>
      <c r="EZ116" s="46"/>
      <c r="FA116" s="46"/>
      <c r="FB116" s="46"/>
      <c r="FC116" s="46"/>
      <c r="FD116" s="46"/>
      <c r="FE116" s="46"/>
      <c r="FF116" s="46"/>
      <c r="FG116" s="46"/>
      <c r="FH116" s="46"/>
      <c r="FI116" s="46"/>
      <c r="FJ116" s="46"/>
      <c r="FK116" s="46"/>
      <c r="FL116" s="46"/>
      <c r="FM116" s="46"/>
      <c r="FN116" s="46"/>
      <c r="FO116" s="46"/>
      <c r="FP116" s="46"/>
      <c r="FQ116" s="46"/>
      <c r="FR116" s="46"/>
      <c r="FS116" s="46"/>
      <c r="FT116" s="46"/>
      <c r="FU116" s="46"/>
      <c r="FV116" s="46"/>
      <c r="FW116" s="46"/>
      <c r="FX116" s="46"/>
      <c r="FY116" s="46"/>
    </row>
    <row r="117" spans="1:181" s="66" customFormat="1" ht="38.25">
      <c r="A117" s="105" t="s">
        <v>81</v>
      </c>
      <c r="B117" s="106" t="s">
        <v>156</v>
      </c>
      <c r="C117" s="103" t="s">
        <v>59</v>
      </c>
      <c r="D117" s="94">
        <v>1</v>
      </c>
      <c r="E117" s="62"/>
      <c r="F117" s="98">
        <f>D117*E117</f>
        <v>0</v>
      </c>
      <c r="G117" s="46"/>
      <c r="H117" s="46"/>
      <c r="I117" s="46"/>
      <c r="J117" s="64"/>
      <c r="K117" s="46"/>
      <c r="L117" s="65"/>
      <c r="M117" s="46"/>
      <c r="N117" s="46"/>
      <c r="O117" s="46"/>
      <c r="P117" s="46"/>
      <c r="Q117" s="46"/>
      <c r="R117" s="46"/>
      <c r="S117" s="46"/>
      <c r="T117" s="46"/>
      <c r="U117" s="46"/>
      <c r="V117" s="46"/>
      <c r="W117" s="46"/>
      <c r="X117" s="46"/>
      <c r="Y117" s="46"/>
      <c r="Z117" s="46"/>
      <c r="AA117" s="46"/>
      <c r="AB117" s="46"/>
      <c r="AC117" s="46"/>
      <c r="AD117" s="46"/>
      <c r="AE117" s="46"/>
      <c r="AF117" s="46"/>
      <c r="AG117" s="46"/>
      <c r="AH117" s="46"/>
      <c r="AI117" s="46"/>
      <c r="AJ117" s="46"/>
      <c r="AK117" s="46"/>
      <c r="AL117" s="46"/>
      <c r="AM117" s="46"/>
      <c r="AN117" s="46"/>
      <c r="AO117" s="46"/>
      <c r="AP117" s="46"/>
      <c r="AQ117" s="46"/>
      <c r="AR117" s="46"/>
      <c r="AS117" s="46"/>
      <c r="AT117" s="46"/>
      <c r="AU117" s="46"/>
      <c r="AV117" s="46"/>
      <c r="AW117" s="46"/>
      <c r="AX117" s="46"/>
      <c r="AY117" s="46"/>
      <c r="AZ117" s="46"/>
      <c r="BA117" s="46"/>
      <c r="BB117" s="46"/>
      <c r="BC117" s="46"/>
      <c r="BD117" s="46"/>
      <c r="BE117" s="46"/>
      <c r="BF117" s="46"/>
      <c r="BG117" s="46"/>
      <c r="BH117" s="46"/>
      <c r="BI117" s="46"/>
      <c r="BJ117" s="46"/>
      <c r="BK117" s="46"/>
      <c r="BL117" s="46"/>
      <c r="BM117" s="46"/>
      <c r="BN117" s="46"/>
      <c r="BO117" s="46"/>
      <c r="BP117" s="46"/>
      <c r="BQ117" s="46"/>
      <c r="BR117" s="46"/>
      <c r="BS117" s="46"/>
      <c r="BT117" s="46"/>
      <c r="BU117" s="46"/>
      <c r="BV117" s="46"/>
      <c r="BW117" s="46"/>
      <c r="BX117" s="46"/>
      <c r="BY117" s="46"/>
      <c r="BZ117" s="46"/>
      <c r="CA117" s="46"/>
      <c r="CB117" s="46"/>
      <c r="CC117" s="46"/>
      <c r="CD117" s="46"/>
      <c r="CE117" s="46"/>
      <c r="CF117" s="46"/>
      <c r="CG117" s="46"/>
      <c r="CH117" s="46"/>
      <c r="CI117" s="46"/>
      <c r="CJ117" s="46"/>
      <c r="CK117" s="46"/>
      <c r="CL117" s="46"/>
      <c r="CM117" s="46"/>
      <c r="CN117" s="46"/>
      <c r="CO117" s="46"/>
      <c r="CP117" s="46"/>
      <c r="CQ117" s="46"/>
      <c r="CR117" s="46"/>
      <c r="CS117" s="46"/>
      <c r="CT117" s="46"/>
      <c r="CU117" s="46"/>
      <c r="CV117" s="46"/>
      <c r="CW117" s="46"/>
      <c r="CX117" s="46"/>
      <c r="CY117" s="46"/>
      <c r="CZ117" s="46"/>
      <c r="DA117" s="46"/>
      <c r="DB117" s="46"/>
      <c r="DC117" s="46"/>
      <c r="DD117" s="46"/>
      <c r="DE117" s="46"/>
      <c r="DF117" s="46"/>
      <c r="DG117" s="46"/>
      <c r="DH117" s="46"/>
      <c r="DI117" s="46"/>
      <c r="DJ117" s="46"/>
      <c r="DK117" s="46"/>
      <c r="DL117" s="46"/>
      <c r="DM117" s="46"/>
      <c r="DN117" s="46"/>
      <c r="DO117" s="46"/>
      <c r="DP117" s="46"/>
      <c r="DQ117" s="46"/>
      <c r="DR117" s="46"/>
      <c r="DS117" s="46"/>
      <c r="DT117" s="46"/>
      <c r="DU117" s="46"/>
      <c r="DV117" s="46"/>
      <c r="DW117" s="46"/>
      <c r="DX117" s="46"/>
      <c r="DY117" s="46"/>
      <c r="DZ117" s="46"/>
      <c r="EA117" s="46"/>
      <c r="EB117" s="46"/>
      <c r="EC117" s="46"/>
      <c r="ED117" s="46"/>
      <c r="EE117" s="46"/>
      <c r="EF117" s="46"/>
      <c r="EG117" s="46"/>
      <c r="EH117" s="46"/>
      <c r="EI117" s="46"/>
      <c r="EJ117" s="46"/>
      <c r="EK117" s="46"/>
      <c r="EL117" s="46"/>
      <c r="EM117" s="46"/>
      <c r="EN117" s="46"/>
      <c r="EO117" s="46"/>
      <c r="EP117" s="46"/>
      <c r="EQ117" s="46"/>
      <c r="ER117" s="46"/>
      <c r="ES117" s="46"/>
      <c r="ET117" s="46"/>
      <c r="EU117" s="46"/>
      <c r="EV117" s="46"/>
      <c r="EW117" s="46"/>
      <c r="EX117" s="46"/>
      <c r="EY117" s="46"/>
      <c r="EZ117" s="46"/>
      <c r="FA117" s="46"/>
      <c r="FB117" s="46"/>
      <c r="FC117" s="46"/>
      <c r="FD117" s="46"/>
      <c r="FE117" s="46"/>
      <c r="FF117" s="46"/>
      <c r="FG117" s="46"/>
      <c r="FH117" s="46"/>
      <c r="FI117" s="46"/>
      <c r="FJ117" s="46"/>
      <c r="FK117" s="46"/>
      <c r="FL117" s="46"/>
      <c r="FM117" s="46"/>
      <c r="FN117" s="46"/>
      <c r="FO117" s="46"/>
      <c r="FP117" s="46"/>
      <c r="FQ117" s="46"/>
      <c r="FR117" s="46"/>
      <c r="FS117" s="46"/>
      <c r="FT117" s="46"/>
      <c r="FU117" s="46"/>
      <c r="FV117" s="46"/>
      <c r="FW117" s="46"/>
      <c r="FX117" s="46"/>
      <c r="FY117" s="46"/>
    </row>
    <row r="118" spans="1:181" s="66" customFormat="1">
      <c r="A118" s="108"/>
      <c r="B118" s="110"/>
      <c r="C118" s="109"/>
      <c r="D118" s="87"/>
      <c r="E118" s="67"/>
      <c r="F118" s="98"/>
      <c r="G118" s="46"/>
      <c r="H118" s="46"/>
      <c r="I118" s="46"/>
      <c r="J118" s="64"/>
      <c r="K118" s="46"/>
      <c r="L118" s="65"/>
      <c r="M118" s="46"/>
      <c r="N118" s="46"/>
      <c r="O118" s="46"/>
      <c r="P118" s="46"/>
      <c r="Q118" s="46"/>
      <c r="R118" s="46"/>
      <c r="S118" s="46"/>
      <c r="T118" s="46"/>
      <c r="U118" s="46"/>
      <c r="V118" s="46"/>
      <c r="W118" s="46"/>
      <c r="X118" s="46"/>
      <c r="Y118" s="46"/>
      <c r="Z118" s="46"/>
      <c r="AA118" s="46"/>
      <c r="AB118" s="46"/>
      <c r="AC118" s="46"/>
      <c r="AD118" s="46"/>
      <c r="AE118" s="46"/>
      <c r="AF118" s="46"/>
      <c r="AG118" s="46"/>
      <c r="AH118" s="46"/>
      <c r="AI118" s="46"/>
      <c r="AJ118" s="46"/>
      <c r="AK118" s="46"/>
      <c r="AL118" s="46"/>
      <c r="AM118" s="46"/>
      <c r="AN118" s="46"/>
      <c r="AO118" s="46"/>
      <c r="AP118" s="46"/>
      <c r="AQ118" s="46"/>
      <c r="AR118" s="46"/>
      <c r="AS118" s="46"/>
      <c r="AT118" s="46"/>
      <c r="AU118" s="46"/>
      <c r="AV118" s="46"/>
      <c r="AW118" s="46"/>
      <c r="AX118" s="46"/>
      <c r="AY118" s="46"/>
      <c r="AZ118" s="46"/>
      <c r="BA118" s="46"/>
      <c r="BB118" s="46"/>
      <c r="BC118" s="46"/>
      <c r="BD118" s="46"/>
      <c r="BE118" s="46"/>
      <c r="BF118" s="46"/>
      <c r="BG118" s="46"/>
      <c r="BH118" s="46"/>
      <c r="BI118" s="46"/>
      <c r="BJ118" s="46"/>
      <c r="BK118" s="46"/>
      <c r="BL118" s="46"/>
      <c r="BM118" s="46"/>
      <c r="BN118" s="46"/>
      <c r="BO118" s="46"/>
      <c r="BP118" s="46"/>
      <c r="BQ118" s="46"/>
      <c r="BR118" s="46"/>
      <c r="BS118" s="46"/>
      <c r="BT118" s="46"/>
      <c r="BU118" s="46"/>
      <c r="BV118" s="46"/>
      <c r="BW118" s="46"/>
      <c r="BX118" s="46"/>
      <c r="BY118" s="46"/>
      <c r="BZ118" s="46"/>
      <c r="CA118" s="46"/>
      <c r="CB118" s="46"/>
      <c r="CC118" s="46"/>
      <c r="CD118" s="46"/>
      <c r="CE118" s="46"/>
      <c r="CF118" s="46"/>
      <c r="CG118" s="46"/>
      <c r="CH118" s="46"/>
      <c r="CI118" s="46"/>
      <c r="CJ118" s="46"/>
      <c r="CK118" s="46"/>
      <c r="CL118" s="46"/>
      <c r="CM118" s="46"/>
      <c r="CN118" s="46"/>
      <c r="CO118" s="46"/>
      <c r="CP118" s="46"/>
      <c r="CQ118" s="46"/>
      <c r="CR118" s="46"/>
      <c r="CS118" s="46"/>
      <c r="CT118" s="46"/>
      <c r="CU118" s="46"/>
      <c r="CV118" s="46"/>
      <c r="CW118" s="46"/>
      <c r="CX118" s="46"/>
      <c r="CY118" s="46"/>
      <c r="CZ118" s="46"/>
      <c r="DA118" s="46"/>
      <c r="DB118" s="46"/>
      <c r="DC118" s="46"/>
      <c r="DD118" s="46"/>
      <c r="DE118" s="46"/>
      <c r="DF118" s="46"/>
      <c r="DG118" s="46"/>
      <c r="DH118" s="46"/>
      <c r="DI118" s="46"/>
      <c r="DJ118" s="46"/>
      <c r="DK118" s="46"/>
      <c r="DL118" s="46"/>
      <c r="DM118" s="46"/>
      <c r="DN118" s="46"/>
      <c r="DO118" s="46"/>
      <c r="DP118" s="46"/>
      <c r="DQ118" s="46"/>
      <c r="DR118" s="46"/>
      <c r="DS118" s="46"/>
      <c r="DT118" s="46"/>
      <c r="DU118" s="46"/>
      <c r="DV118" s="46"/>
      <c r="DW118" s="46"/>
      <c r="DX118" s="46"/>
      <c r="DY118" s="46"/>
      <c r="DZ118" s="46"/>
      <c r="EA118" s="46"/>
      <c r="EB118" s="46"/>
      <c r="EC118" s="46"/>
      <c r="ED118" s="46"/>
      <c r="EE118" s="46"/>
      <c r="EF118" s="46"/>
      <c r="EG118" s="46"/>
      <c r="EH118" s="46"/>
      <c r="EI118" s="46"/>
      <c r="EJ118" s="46"/>
      <c r="EK118" s="46"/>
      <c r="EL118" s="46"/>
      <c r="EM118" s="46"/>
      <c r="EN118" s="46"/>
      <c r="EO118" s="46"/>
      <c r="EP118" s="46"/>
      <c r="EQ118" s="46"/>
      <c r="ER118" s="46"/>
      <c r="ES118" s="46"/>
      <c r="ET118" s="46"/>
      <c r="EU118" s="46"/>
      <c r="EV118" s="46"/>
      <c r="EW118" s="46"/>
      <c r="EX118" s="46"/>
      <c r="EY118" s="46"/>
      <c r="EZ118" s="46"/>
      <c r="FA118" s="46"/>
      <c r="FB118" s="46"/>
      <c r="FC118" s="46"/>
      <c r="FD118" s="46"/>
      <c r="FE118" s="46"/>
      <c r="FF118" s="46"/>
      <c r="FG118" s="46"/>
      <c r="FH118" s="46"/>
      <c r="FI118" s="46"/>
      <c r="FJ118" s="46"/>
      <c r="FK118" s="46"/>
      <c r="FL118" s="46"/>
      <c r="FM118" s="46"/>
      <c r="FN118" s="46"/>
      <c r="FO118" s="46"/>
      <c r="FP118" s="46"/>
      <c r="FQ118" s="46"/>
      <c r="FR118" s="46"/>
      <c r="FS118" s="46"/>
      <c r="FT118" s="46"/>
      <c r="FU118" s="46"/>
      <c r="FV118" s="46"/>
      <c r="FW118" s="46"/>
      <c r="FX118" s="46"/>
      <c r="FY118" s="46"/>
    </row>
    <row r="119" spans="1:181" s="66" customFormat="1">
      <c r="A119" s="108"/>
      <c r="B119" s="90" t="s">
        <v>174</v>
      </c>
      <c r="C119" s="109"/>
      <c r="D119" s="87"/>
      <c r="E119" s="67"/>
      <c r="F119" s="98"/>
      <c r="G119" s="46"/>
      <c r="H119" s="46"/>
      <c r="I119" s="46"/>
      <c r="J119" s="64"/>
      <c r="K119" s="46"/>
      <c r="L119" s="65"/>
      <c r="M119" s="46"/>
      <c r="N119" s="46"/>
      <c r="O119" s="46"/>
      <c r="P119" s="46"/>
      <c r="Q119" s="46"/>
      <c r="R119" s="46"/>
      <c r="S119" s="46"/>
      <c r="T119" s="46"/>
      <c r="U119" s="46"/>
      <c r="V119" s="46"/>
      <c r="W119" s="46"/>
      <c r="X119" s="46"/>
      <c r="Y119" s="46"/>
      <c r="Z119" s="46"/>
      <c r="AA119" s="46"/>
      <c r="AB119" s="46"/>
      <c r="AC119" s="46"/>
      <c r="AD119" s="46"/>
      <c r="AE119" s="46"/>
      <c r="AF119" s="46"/>
      <c r="AG119" s="46"/>
      <c r="AH119" s="46"/>
      <c r="AI119" s="46"/>
      <c r="AJ119" s="46"/>
      <c r="AK119" s="46"/>
      <c r="AL119" s="46"/>
      <c r="AM119" s="46"/>
      <c r="AN119" s="46"/>
      <c r="AO119" s="46"/>
      <c r="AP119" s="46"/>
      <c r="AQ119" s="46"/>
      <c r="AR119" s="46"/>
      <c r="AS119" s="46"/>
      <c r="AT119" s="46"/>
      <c r="AU119" s="46"/>
      <c r="AV119" s="46"/>
      <c r="AW119" s="46"/>
      <c r="AX119" s="46"/>
      <c r="AY119" s="46"/>
      <c r="AZ119" s="46"/>
      <c r="BA119" s="46"/>
      <c r="BB119" s="46"/>
      <c r="BC119" s="46"/>
      <c r="BD119" s="46"/>
      <c r="BE119" s="46"/>
      <c r="BF119" s="46"/>
      <c r="BG119" s="46"/>
      <c r="BH119" s="46"/>
      <c r="BI119" s="46"/>
      <c r="BJ119" s="46"/>
      <c r="BK119" s="46"/>
      <c r="BL119" s="46"/>
      <c r="BM119" s="46"/>
      <c r="BN119" s="46"/>
      <c r="BO119" s="46"/>
      <c r="BP119" s="46"/>
      <c r="BQ119" s="46"/>
      <c r="BR119" s="46"/>
      <c r="BS119" s="46"/>
      <c r="BT119" s="46"/>
      <c r="BU119" s="46"/>
      <c r="BV119" s="46"/>
      <c r="BW119" s="46"/>
      <c r="BX119" s="46"/>
      <c r="BY119" s="46"/>
      <c r="BZ119" s="46"/>
      <c r="CA119" s="46"/>
      <c r="CB119" s="46"/>
      <c r="CC119" s="46"/>
      <c r="CD119" s="46"/>
      <c r="CE119" s="46"/>
      <c r="CF119" s="46"/>
      <c r="CG119" s="46"/>
      <c r="CH119" s="46"/>
      <c r="CI119" s="46"/>
      <c r="CJ119" s="46"/>
      <c r="CK119" s="46"/>
      <c r="CL119" s="46"/>
      <c r="CM119" s="46"/>
      <c r="CN119" s="46"/>
      <c r="CO119" s="46"/>
      <c r="CP119" s="46"/>
      <c r="CQ119" s="46"/>
      <c r="CR119" s="46"/>
      <c r="CS119" s="46"/>
      <c r="CT119" s="46"/>
      <c r="CU119" s="46"/>
      <c r="CV119" s="46"/>
      <c r="CW119" s="46"/>
      <c r="CX119" s="46"/>
      <c r="CY119" s="46"/>
      <c r="CZ119" s="46"/>
      <c r="DA119" s="46"/>
      <c r="DB119" s="46"/>
      <c r="DC119" s="46"/>
      <c r="DD119" s="46"/>
      <c r="DE119" s="46"/>
      <c r="DF119" s="46"/>
      <c r="DG119" s="46"/>
      <c r="DH119" s="46"/>
      <c r="DI119" s="46"/>
      <c r="DJ119" s="46"/>
      <c r="DK119" s="46"/>
      <c r="DL119" s="46"/>
      <c r="DM119" s="46"/>
      <c r="DN119" s="46"/>
      <c r="DO119" s="46"/>
      <c r="DP119" s="46"/>
      <c r="DQ119" s="46"/>
      <c r="DR119" s="46"/>
      <c r="DS119" s="46"/>
      <c r="DT119" s="46"/>
      <c r="DU119" s="46"/>
      <c r="DV119" s="46"/>
      <c r="DW119" s="46"/>
      <c r="DX119" s="46"/>
      <c r="DY119" s="46"/>
      <c r="DZ119" s="46"/>
      <c r="EA119" s="46"/>
      <c r="EB119" s="46"/>
      <c r="EC119" s="46"/>
      <c r="ED119" s="46"/>
      <c r="EE119" s="46"/>
      <c r="EF119" s="46"/>
      <c r="EG119" s="46"/>
      <c r="EH119" s="46"/>
      <c r="EI119" s="46"/>
      <c r="EJ119" s="46"/>
      <c r="EK119" s="46"/>
      <c r="EL119" s="46"/>
      <c r="EM119" s="46"/>
      <c r="EN119" s="46"/>
      <c r="EO119" s="46"/>
      <c r="EP119" s="46"/>
      <c r="EQ119" s="46"/>
      <c r="ER119" s="46"/>
      <c r="ES119" s="46"/>
      <c r="ET119" s="46"/>
      <c r="EU119" s="46"/>
      <c r="EV119" s="46"/>
      <c r="EW119" s="46"/>
      <c r="EX119" s="46"/>
      <c r="EY119" s="46"/>
      <c r="EZ119" s="46"/>
      <c r="FA119" s="46"/>
      <c r="FB119" s="46"/>
      <c r="FC119" s="46"/>
      <c r="FD119" s="46"/>
      <c r="FE119" s="46"/>
      <c r="FF119" s="46"/>
      <c r="FG119" s="46"/>
      <c r="FH119" s="46"/>
      <c r="FI119" s="46"/>
      <c r="FJ119" s="46"/>
      <c r="FK119" s="46"/>
      <c r="FL119" s="46"/>
      <c r="FM119" s="46"/>
      <c r="FN119" s="46"/>
      <c r="FO119" s="46"/>
      <c r="FP119" s="46"/>
      <c r="FQ119" s="46"/>
      <c r="FR119" s="46"/>
      <c r="FS119" s="46"/>
      <c r="FT119" s="46"/>
      <c r="FU119" s="46"/>
      <c r="FV119" s="46"/>
      <c r="FW119" s="46"/>
      <c r="FX119" s="46"/>
      <c r="FY119" s="46"/>
    </row>
    <row r="120" spans="1:181" s="66" customFormat="1">
      <c r="A120" s="108"/>
      <c r="B120" s="110"/>
      <c r="C120" s="109"/>
      <c r="D120" s="87"/>
      <c r="E120" s="67"/>
      <c r="F120" s="98"/>
      <c r="G120" s="68"/>
      <c r="H120" s="46"/>
      <c r="I120" s="46"/>
      <c r="J120" s="64"/>
      <c r="K120" s="46"/>
      <c r="L120" s="65"/>
      <c r="M120" s="46"/>
      <c r="N120" s="46"/>
      <c r="O120" s="46"/>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c r="BA120" s="46"/>
      <c r="BB120" s="46"/>
      <c r="BC120" s="46"/>
      <c r="BD120" s="46"/>
      <c r="BE120" s="46"/>
      <c r="BF120" s="46"/>
      <c r="BG120" s="46"/>
      <c r="BH120" s="46"/>
      <c r="BI120" s="46"/>
      <c r="BJ120" s="46"/>
      <c r="BK120" s="46"/>
      <c r="BL120" s="46"/>
      <c r="BM120" s="46"/>
      <c r="BN120" s="46"/>
      <c r="BO120" s="46"/>
      <c r="BP120" s="46"/>
      <c r="BQ120" s="46"/>
      <c r="BR120" s="46"/>
      <c r="BS120" s="46"/>
      <c r="BT120" s="46"/>
      <c r="BU120" s="46"/>
      <c r="BV120" s="46"/>
      <c r="BW120" s="46"/>
      <c r="BX120" s="46"/>
      <c r="BY120" s="46"/>
      <c r="BZ120" s="46"/>
      <c r="CA120" s="46"/>
      <c r="CB120" s="46"/>
      <c r="CC120" s="46"/>
      <c r="CD120" s="46"/>
      <c r="CE120" s="46"/>
      <c r="CF120" s="46"/>
      <c r="CG120" s="46"/>
      <c r="CH120" s="46"/>
      <c r="CI120" s="46"/>
      <c r="CJ120" s="46"/>
      <c r="CK120" s="46"/>
      <c r="CL120" s="46"/>
      <c r="CM120" s="46"/>
      <c r="CN120" s="46"/>
      <c r="CO120" s="46"/>
      <c r="CP120" s="46"/>
      <c r="CQ120" s="46"/>
      <c r="CR120" s="46"/>
      <c r="CS120" s="46"/>
      <c r="CT120" s="46"/>
      <c r="CU120" s="46"/>
      <c r="CV120" s="46"/>
      <c r="CW120" s="46"/>
      <c r="CX120" s="46"/>
      <c r="CY120" s="46"/>
      <c r="CZ120" s="46"/>
      <c r="DA120" s="46"/>
      <c r="DB120" s="46"/>
      <c r="DC120" s="46"/>
      <c r="DD120" s="46"/>
      <c r="DE120" s="46"/>
      <c r="DF120" s="46"/>
      <c r="DG120" s="46"/>
      <c r="DH120" s="46"/>
      <c r="DI120" s="46"/>
      <c r="DJ120" s="46"/>
      <c r="DK120" s="46"/>
      <c r="DL120" s="46"/>
      <c r="DM120" s="46"/>
      <c r="DN120" s="46"/>
      <c r="DO120" s="46"/>
      <c r="DP120" s="46"/>
      <c r="DQ120" s="46"/>
      <c r="DR120" s="46"/>
      <c r="DS120" s="46"/>
      <c r="DT120" s="46"/>
      <c r="DU120" s="46"/>
      <c r="DV120" s="46"/>
      <c r="DW120" s="46"/>
      <c r="DX120" s="46"/>
      <c r="DY120" s="46"/>
      <c r="DZ120" s="46"/>
      <c r="EA120" s="46"/>
      <c r="EB120" s="46"/>
      <c r="EC120" s="46"/>
      <c r="ED120" s="46"/>
      <c r="EE120" s="46"/>
      <c r="EF120" s="46"/>
      <c r="EG120" s="46"/>
      <c r="EH120" s="46"/>
      <c r="EI120" s="46"/>
      <c r="EJ120" s="46"/>
      <c r="EK120" s="46"/>
      <c r="EL120" s="46"/>
      <c r="EM120" s="46"/>
      <c r="EN120" s="46"/>
      <c r="EO120" s="46"/>
      <c r="EP120" s="46"/>
      <c r="EQ120" s="46"/>
      <c r="ER120" s="46"/>
      <c r="ES120" s="46"/>
      <c r="ET120" s="46"/>
      <c r="EU120" s="46"/>
      <c r="EV120" s="46"/>
      <c r="EW120" s="46"/>
      <c r="EX120" s="46"/>
      <c r="EY120" s="46"/>
      <c r="EZ120" s="46"/>
      <c r="FA120" s="46"/>
      <c r="FB120" s="46"/>
      <c r="FC120" s="46"/>
      <c r="FD120" s="46"/>
      <c r="FE120" s="46"/>
      <c r="FF120" s="46"/>
      <c r="FG120" s="46"/>
      <c r="FH120" s="46"/>
      <c r="FI120" s="46"/>
      <c r="FJ120" s="46"/>
      <c r="FK120" s="46"/>
      <c r="FL120" s="46"/>
      <c r="FM120" s="46"/>
      <c r="FN120" s="46"/>
      <c r="FO120" s="46"/>
      <c r="FP120" s="46"/>
      <c r="FQ120" s="46"/>
      <c r="FR120" s="46"/>
      <c r="FS120" s="46"/>
      <c r="FT120" s="46"/>
      <c r="FU120" s="46"/>
      <c r="FV120" s="46"/>
      <c r="FW120" s="46"/>
      <c r="FX120" s="46"/>
      <c r="FY120" s="46"/>
    </row>
    <row r="121" spans="1:181" s="66" customFormat="1">
      <c r="A121" s="108" t="s">
        <v>84</v>
      </c>
      <c r="B121" s="110" t="s">
        <v>177</v>
      </c>
      <c r="C121" s="103" t="s">
        <v>59</v>
      </c>
      <c r="D121" s="94">
        <v>1</v>
      </c>
      <c r="E121" s="62"/>
      <c r="F121" s="98">
        <f>D121*E121</f>
        <v>0</v>
      </c>
      <c r="G121" s="46"/>
      <c r="H121" s="46"/>
      <c r="I121" s="46"/>
      <c r="J121" s="64"/>
      <c r="K121" s="46"/>
      <c r="L121" s="65"/>
      <c r="M121" s="46"/>
      <c r="N121" s="46"/>
      <c r="O121" s="46"/>
      <c r="P121" s="46"/>
      <c r="Q121" s="46"/>
      <c r="R121" s="46"/>
      <c r="S121" s="46"/>
      <c r="T121" s="46"/>
      <c r="U121" s="46"/>
      <c r="V121" s="46"/>
      <c r="W121" s="46"/>
      <c r="X121" s="46"/>
      <c r="Y121" s="46"/>
      <c r="Z121" s="46"/>
      <c r="AA121" s="46"/>
      <c r="AB121" s="46"/>
      <c r="AC121" s="46"/>
      <c r="AD121" s="46"/>
      <c r="AE121" s="46"/>
      <c r="AF121" s="46"/>
      <c r="AG121" s="46"/>
      <c r="AH121" s="46"/>
      <c r="AI121" s="46"/>
      <c r="AJ121" s="46"/>
      <c r="AK121" s="46"/>
      <c r="AL121" s="46"/>
      <c r="AM121" s="46"/>
      <c r="AN121" s="46"/>
      <c r="AO121" s="46"/>
      <c r="AP121" s="46"/>
      <c r="AQ121" s="46"/>
      <c r="AR121" s="46"/>
      <c r="AS121" s="46"/>
      <c r="AT121" s="46"/>
      <c r="AU121" s="46"/>
      <c r="AV121" s="46"/>
      <c r="AW121" s="46"/>
      <c r="AX121" s="46"/>
      <c r="AY121" s="46"/>
      <c r="AZ121" s="46"/>
      <c r="BA121" s="46"/>
      <c r="BB121" s="46"/>
      <c r="BC121" s="46"/>
      <c r="BD121" s="46"/>
      <c r="BE121" s="46"/>
      <c r="BF121" s="46"/>
      <c r="BG121" s="46"/>
      <c r="BH121" s="46"/>
      <c r="BI121" s="46"/>
      <c r="BJ121" s="46"/>
      <c r="BK121" s="46"/>
      <c r="BL121" s="46"/>
      <c r="BM121" s="46"/>
      <c r="BN121" s="46"/>
      <c r="BO121" s="46"/>
      <c r="BP121" s="46"/>
      <c r="BQ121" s="46"/>
      <c r="BR121" s="46"/>
      <c r="BS121" s="46"/>
      <c r="BT121" s="46"/>
      <c r="BU121" s="46"/>
      <c r="BV121" s="46"/>
      <c r="BW121" s="46"/>
      <c r="BX121" s="46"/>
      <c r="BY121" s="46"/>
      <c r="BZ121" s="46"/>
      <c r="CA121" s="46"/>
      <c r="CB121" s="46"/>
      <c r="CC121" s="46"/>
      <c r="CD121" s="46"/>
      <c r="CE121" s="46"/>
      <c r="CF121" s="46"/>
      <c r="CG121" s="46"/>
      <c r="CH121" s="46"/>
      <c r="CI121" s="46"/>
      <c r="CJ121" s="46"/>
      <c r="CK121" s="46"/>
      <c r="CL121" s="46"/>
      <c r="CM121" s="46"/>
      <c r="CN121" s="46"/>
      <c r="CO121" s="46"/>
      <c r="CP121" s="46"/>
      <c r="CQ121" s="46"/>
      <c r="CR121" s="46"/>
      <c r="CS121" s="46"/>
      <c r="CT121" s="46"/>
      <c r="CU121" s="46"/>
      <c r="CV121" s="46"/>
      <c r="CW121" s="46"/>
      <c r="CX121" s="46"/>
      <c r="CY121" s="46"/>
      <c r="CZ121" s="46"/>
      <c r="DA121" s="46"/>
      <c r="DB121" s="46"/>
      <c r="DC121" s="46"/>
      <c r="DD121" s="46"/>
      <c r="DE121" s="46"/>
      <c r="DF121" s="46"/>
      <c r="DG121" s="46"/>
      <c r="DH121" s="46"/>
      <c r="DI121" s="46"/>
      <c r="DJ121" s="46"/>
      <c r="DK121" s="46"/>
      <c r="DL121" s="46"/>
      <c r="DM121" s="46"/>
      <c r="DN121" s="46"/>
      <c r="DO121" s="46"/>
      <c r="DP121" s="46"/>
      <c r="DQ121" s="46"/>
      <c r="DR121" s="46"/>
      <c r="DS121" s="46"/>
      <c r="DT121" s="46"/>
      <c r="DU121" s="46"/>
      <c r="DV121" s="46"/>
      <c r="DW121" s="46"/>
      <c r="DX121" s="46"/>
      <c r="DY121" s="46"/>
      <c r="DZ121" s="46"/>
      <c r="EA121" s="46"/>
      <c r="EB121" s="46"/>
      <c r="EC121" s="46"/>
      <c r="ED121" s="46"/>
      <c r="EE121" s="46"/>
      <c r="EF121" s="46"/>
      <c r="EG121" s="46"/>
      <c r="EH121" s="46"/>
      <c r="EI121" s="46"/>
      <c r="EJ121" s="46"/>
      <c r="EK121" s="46"/>
      <c r="EL121" s="46"/>
      <c r="EM121" s="46"/>
      <c r="EN121" s="46"/>
      <c r="EO121" s="46"/>
      <c r="EP121" s="46"/>
      <c r="EQ121" s="46"/>
      <c r="ER121" s="46"/>
      <c r="ES121" s="46"/>
      <c r="ET121" s="46"/>
      <c r="EU121" s="46"/>
      <c r="EV121" s="46"/>
      <c r="EW121" s="46"/>
      <c r="EX121" s="46"/>
      <c r="EY121" s="46"/>
      <c r="EZ121" s="46"/>
      <c r="FA121" s="46"/>
      <c r="FB121" s="46"/>
      <c r="FC121" s="46"/>
      <c r="FD121" s="46"/>
      <c r="FE121" s="46"/>
      <c r="FF121" s="46"/>
      <c r="FG121" s="46"/>
      <c r="FH121" s="46"/>
      <c r="FI121" s="46"/>
      <c r="FJ121" s="46"/>
      <c r="FK121" s="46"/>
      <c r="FL121" s="46"/>
      <c r="FM121" s="46"/>
      <c r="FN121" s="46"/>
      <c r="FO121" s="46"/>
      <c r="FP121" s="46"/>
      <c r="FQ121" s="46"/>
      <c r="FR121" s="46"/>
      <c r="FS121" s="46"/>
      <c r="FT121" s="46"/>
      <c r="FU121" s="46"/>
      <c r="FV121" s="46"/>
      <c r="FW121" s="46"/>
      <c r="FX121" s="46"/>
      <c r="FY121" s="46"/>
    </row>
    <row r="122" spans="1:181" s="66" customFormat="1">
      <c r="A122" s="108"/>
      <c r="B122" s="110" t="s">
        <v>175</v>
      </c>
      <c r="C122" s="109"/>
      <c r="D122" s="87"/>
      <c r="E122" s="67"/>
      <c r="F122" s="98"/>
      <c r="G122" s="46"/>
      <c r="H122" s="46"/>
      <c r="I122" s="46"/>
      <c r="J122" s="64"/>
      <c r="K122" s="46"/>
      <c r="L122" s="65"/>
      <c r="M122" s="46"/>
      <c r="N122" s="46"/>
      <c r="O122" s="46"/>
      <c r="P122" s="46"/>
      <c r="Q122" s="46"/>
      <c r="R122" s="46"/>
      <c r="S122" s="46"/>
      <c r="T122" s="46"/>
      <c r="U122" s="46"/>
      <c r="V122" s="46"/>
      <c r="W122" s="46"/>
      <c r="X122" s="46"/>
      <c r="Y122" s="46"/>
      <c r="Z122" s="46"/>
      <c r="AA122" s="46"/>
      <c r="AB122" s="46"/>
      <c r="AC122" s="46"/>
      <c r="AD122" s="46"/>
      <c r="AE122" s="46"/>
      <c r="AF122" s="46"/>
      <c r="AG122" s="46"/>
      <c r="AH122" s="46"/>
      <c r="AI122" s="46"/>
      <c r="AJ122" s="46"/>
      <c r="AK122" s="46"/>
      <c r="AL122" s="46"/>
      <c r="AM122" s="46"/>
      <c r="AN122" s="46"/>
      <c r="AO122" s="46"/>
      <c r="AP122" s="46"/>
      <c r="AQ122" s="46"/>
      <c r="AR122" s="46"/>
      <c r="AS122" s="46"/>
      <c r="AT122" s="46"/>
      <c r="AU122" s="46"/>
      <c r="AV122" s="46"/>
      <c r="AW122" s="46"/>
      <c r="AX122" s="46"/>
      <c r="AY122" s="46"/>
      <c r="AZ122" s="46"/>
      <c r="BA122" s="46"/>
      <c r="BB122" s="46"/>
      <c r="BC122" s="46"/>
      <c r="BD122" s="46"/>
      <c r="BE122" s="46"/>
      <c r="BF122" s="46"/>
      <c r="BG122" s="46"/>
      <c r="BH122" s="46"/>
      <c r="BI122" s="46"/>
      <c r="BJ122" s="46"/>
      <c r="BK122" s="46"/>
      <c r="BL122" s="46"/>
      <c r="BM122" s="46"/>
      <c r="BN122" s="46"/>
      <c r="BO122" s="46"/>
      <c r="BP122" s="46"/>
      <c r="BQ122" s="46"/>
      <c r="BR122" s="46"/>
      <c r="BS122" s="46"/>
      <c r="BT122" s="46"/>
      <c r="BU122" s="46"/>
      <c r="BV122" s="46"/>
      <c r="BW122" s="46"/>
      <c r="BX122" s="46"/>
      <c r="BY122" s="46"/>
      <c r="BZ122" s="46"/>
      <c r="CA122" s="46"/>
      <c r="CB122" s="46"/>
      <c r="CC122" s="46"/>
      <c r="CD122" s="46"/>
      <c r="CE122" s="46"/>
      <c r="CF122" s="46"/>
      <c r="CG122" s="46"/>
      <c r="CH122" s="46"/>
      <c r="CI122" s="46"/>
      <c r="CJ122" s="46"/>
      <c r="CK122" s="46"/>
      <c r="CL122" s="46"/>
      <c r="CM122" s="46"/>
      <c r="CN122" s="46"/>
      <c r="CO122" s="46"/>
      <c r="CP122" s="46"/>
      <c r="CQ122" s="46"/>
      <c r="CR122" s="46"/>
      <c r="CS122" s="46"/>
      <c r="CT122" s="46"/>
      <c r="CU122" s="46"/>
      <c r="CV122" s="46"/>
      <c r="CW122" s="46"/>
      <c r="CX122" s="46"/>
      <c r="CY122" s="46"/>
      <c r="CZ122" s="46"/>
      <c r="DA122" s="46"/>
      <c r="DB122" s="46"/>
      <c r="DC122" s="46"/>
      <c r="DD122" s="46"/>
      <c r="DE122" s="46"/>
      <c r="DF122" s="46"/>
      <c r="DG122" s="46"/>
      <c r="DH122" s="46"/>
      <c r="DI122" s="46"/>
      <c r="DJ122" s="46"/>
      <c r="DK122" s="46"/>
      <c r="DL122" s="46"/>
      <c r="DM122" s="46"/>
      <c r="DN122" s="46"/>
      <c r="DO122" s="46"/>
      <c r="DP122" s="46"/>
      <c r="DQ122" s="46"/>
      <c r="DR122" s="46"/>
      <c r="DS122" s="46"/>
      <c r="DT122" s="46"/>
      <c r="DU122" s="46"/>
      <c r="DV122" s="46"/>
      <c r="DW122" s="46"/>
      <c r="DX122" s="46"/>
      <c r="DY122" s="46"/>
      <c r="DZ122" s="46"/>
      <c r="EA122" s="46"/>
      <c r="EB122" s="46"/>
      <c r="EC122" s="46"/>
      <c r="ED122" s="46"/>
      <c r="EE122" s="46"/>
      <c r="EF122" s="46"/>
      <c r="EG122" s="46"/>
      <c r="EH122" s="46"/>
      <c r="EI122" s="46"/>
      <c r="EJ122" s="46"/>
      <c r="EK122" s="46"/>
      <c r="EL122" s="46"/>
      <c r="EM122" s="46"/>
      <c r="EN122" s="46"/>
      <c r="EO122" s="46"/>
      <c r="EP122" s="46"/>
      <c r="EQ122" s="46"/>
      <c r="ER122" s="46"/>
      <c r="ES122" s="46"/>
      <c r="ET122" s="46"/>
      <c r="EU122" s="46"/>
      <c r="EV122" s="46"/>
      <c r="EW122" s="46"/>
      <c r="EX122" s="46"/>
      <c r="EY122" s="46"/>
      <c r="EZ122" s="46"/>
      <c r="FA122" s="46"/>
      <c r="FB122" s="46"/>
      <c r="FC122" s="46"/>
      <c r="FD122" s="46"/>
      <c r="FE122" s="46"/>
      <c r="FF122" s="46"/>
      <c r="FG122" s="46"/>
      <c r="FH122" s="46"/>
      <c r="FI122" s="46"/>
      <c r="FJ122" s="46"/>
      <c r="FK122" s="46"/>
      <c r="FL122" s="46"/>
      <c r="FM122" s="46"/>
      <c r="FN122" s="46"/>
      <c r="FO122" s="46"/>
      <c r="FP122" s="46"/>
      <c r="FQ122" s="46"/>
      <c r="FR122" s="46"/>
      <c r="FS122" s="46"/>
      <c r="FT122" s="46"/>
      <c r="FU122" s="46"/>
      <c r="FV122" s="46"/>
      <c r="FW122" s="46"/>
      <c r="FX122" s="46"/>
      <c r="FY122" s="46"/>
    </row>
    <row r="123" spans="1:181" s="66" customFormat="1">
      <c r="A123" s="108"/>
      <c r="B123" s="110"/>
      <c r="C123" s="109"/>
      <c r="D123" s="87"/>
      <c r="E123" s="67"/>
      <c r="F123" s="98"/>
      <c r="G123" s="46"/>
      <c r="H123" s="46"/>
      <c r="I123" s="46"/>
      <c r="J123" s="64"/>
      <c r="K123" s="46"/>
      <c r="L123" s="65"/>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c r="BA123" s="46"/>
      <c r="BB123" s="46"/>
      <c r="BC123" s="46"/>
      <c r="BD123" s="46"/>
      <c r="BE123" s="46"/>
      <c r="BF123" s="46"/>
      <c r="BG123" s="46"/>
      <c r="BH123" s="46"/>
      <c r="BI123" s="46"/>
      <c r="BJ123" s="46"/>
      <c r="BK123" s="46"/>
      <c r="BL123" s="46"/>
      <c r="BM123" s="46"/>
      <c r="BN123" s="46"/>
      <c r="BO123" s="46"/>
      <c r="BP123" s="46"/>
      <c r="BQ123" s="46"/>
      <c r="BR123" s="46"/>
      <c r="BS123" s="46"/>
      <c r="BT123" s="46"/>
      <c r="BU123" s="46"/>
      <c r="BV123" s="46"/>
      <c r="BW123" s="46"/>
      <c r="BX123" s="46"/>
      <c r="BY123" s="46"/>
      <c r="BZ123" s="46"/>
      <c r="CA123" s="46"/>
      <c r="CB123" s="46"/>
      <c r="CC123" s="46"/>
      <c r="CD123" s="46"/>
      <c r="CE123" s="46"/>
      <c r="CF123" s="46"/>
      <c r="CG123" s="46"/>
      <c r="CH123" s="46"/>
      <c r="CI123" s="46"/>
      <c r="CJ123" s="46"/>
      <c r="CK123" s="46"/>
      <c r="CL123" s="46"/>
      <c r="CM123" s="46"/>
      <c r="CN123" s="46"/>
      <c r="CO123" s="46"/>
      <c r="CP123" s="46"/>
      <c r="CQ123" s="46"/>
      <c r="CR123" s="46"/>
      <c r="CS123" s="46"/>
      <c r="CT123" s="46"/>
      <c r="CU123" s="46"/>
      <c r="CV123" s="46"/>
      <c r="CW123" s="46"/>
      <c r="CX123" s="46"/>
      <c r="CY123" s="46"/>
      <c r="CZ123" s="46"/>
      <c r="DA123" s="46"/>
      <c r="DB123" s="46"/>
      <c r="DC123" s="46"/>
      <c r="DD123" s="46"/>
      <c r="DE123" s="46"/>
      <c r="DF123" s="46"/>
      <c r="DG123" s="46"/>
      <c r="DH123" s="46"/>
      <c r="DI123" s="46"/>
      <c r="DJ123" s="46"/>
      <c r="DK123" s="46"/>
      <c r="DL123" s="46"/>
      <c r="DM123" s="46"/>
      <c r="DN123" s="46"/>
      <c r="DO123" s="46"/>
      <c r="DP123" s="46"/>
      <c r="DQ123" s="46"/>
      <c r="DR123" s="46"/>
      <c r="DS123" s="46"/>
      <c r="DT123" s="46"/>
      <c r="DU123" s="46"/>
      <c r="DV123" s="46"/>
      <c r="DW123" s="46"/>
      <c r="DX123" s="46"/>
      <c r="DY123" s="46"/>
      <c r="DZ123" s="46"/>
      <c r="EA123" s="46"/>
      <c r="EB123" s="46"/>
      <c r="EC123" s="46"/>
      <c r="ED123" s="46"/>
      <c r="EE123" s="46"/>
      <c r="EF123" s="46"/>
      <c r="EG123" s="46"/>
      <c r="EH123" s="46"/>
      <c r="EI123" s="46"/>
      <c r="EJ123" s="46"/>
      <c r="EK123" s="46"/>
      <c r="EL123" s="46"/>
      <c r="EM123" s="46"/>
      <c r="EN123" s="46"/>
      <c r="EO123" s="46"/>
      <c r="EP123" s="46"/>
      <c r="EQ123" s="46"/>
      <c r="ER123" s="46"/>
      <c r="ES123" s="46"/>
      <c r="ET123" s="46"/>
      <c r="EU123" s="46"/>
      <c r="EV123" s="46"/>
      <c r="EW123" s="46"/>
      <c r="EX123" s="46"/>
      <c r="EY123" s="46"/>
      <c r="EZ123" s="46"/>
      <c r="FA123" s="46"/>
      <c r="FB123" s="46"/>
      <c r="FC123" s="46"/>
      <c r="FD123" s="46"/>
      <c r="FE123" s="46"/>
      <c r="FF123" s="46"/>
      <c r="FG123" s="46"/>
      <c r="FH123" s="46"/>
      <c r="FI123" s="46"/>
      <c r="FJ123" s="46"/>
      <c r="FK123" s="46"/>
      <c r="FL123" s="46"/>
      <c r="FM123" s="46"/>
      <c r="FN123" s="46"/>
      <c r="FO123" s="46"/>
      <c r="FP123" s="46"/>
      <c r="FQ123" s="46"/>
      <c r="FR123" s="46"/>
      <c r="FS123" s="46"/>
      <c r="FT123" s="46"/>
      <c r="FU123" s="46"/>
      <c r="FV123" s="46"/>
      <c r="FW123" s="46"/>
      <c r="FX123" s="46"/>
      <c r="FY123" s="46"/>
    </row>
    <row r="124" spans="1:181" s="66" customFormat="1" ht="25.5">
      <c r="A124" s="108" t="s">
        <v>176</v>
      </c>
      <c r="B124" s="110" t="s">
        <v>178</v>
      </c>
      <c r="C124" s="103" t="s">
        <v>59</v>
      </c>
      <c r="D124" s="94">
        <v>1</v>
      </c>
      <c r="E124" s="62"/>
      <c r="F124" s="98">
        <f>D124*E124</f>
        <v>0</v>
      </c>
      <c r="G124" s="46"/>
      <c r="H124" s="46"/>
      <c r="I124" s="46"/>
      <c r="J124" s="64"/>
      <c r="K124" s="46"/>
      <c r="L124" s="65"/>
      <c r="M124" s="46"/>
      <c r="N124" s="4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c r="BA124" s="46"/>
      <c r="BB124" s="46"/>
      <c r="BC124" s="46"/>
      <c r="BD124" s="46"/>
      <c r="BE124" s="46"/>
      <c r="BF124" s="46"/>
      <c r="BG124" s="46"/>
      <c r="BH124" s="46"/>
      <c r="BI124" s="46"/>
      <c r="BJ124" s="46"/>
      <c r="BK124" s="46"/>
      <c r="BL124" s="46"/>
      <c r="BM124" s="46"/>
      <c r="BN124" s="46"/>
      <c r="BO124" s="46"/>
      <c r="BP124" s="46"/>
      <c r="BQ124" s="46"/>
      <c r="BR124" s="46"/>
      <c r="BS124" s="46"/>
      <c r="BT124" s="46"/>
      <c r="BU124" s="46"/>
      <c r="BV124" s="46"/>
      <c r="BW124" s="46"/>
      <c r="BX124" s="46"/>
      <c r="BY124" s="46"/>
      <c r="BZ124" s="46"/>
      <c r="CA124" s="46"/>
      <c r="CB124" s="46"/>
      <c r="CC124" s="46"/>
      <c r="CD124" s="46"/>
      <c r="CE124" s="46"/>
      <c r="CF124" s="46"/>
      <c r="CG124" s="46"/>
      <c r="CH124" s="46"/>
      <c r="CI124" s="46"/>
      <c r="CJ124" s="46"/>
      <c r="CK124" s="46"/>
      <c r="CL124" s="46"/>
      <c r="CM124" s="46"/>
      <c r="CN124" s="46"/>
      <c r="CO124" s="46"/>
      <c r="CP124" s="46"/>
      <c r="CQ124" s="46"/>
      <c r="CR124" s="46"/>
      <c r="CS124" s="46"/>
      <c r="CT124" s="46"/>
      <c r="CU124" s="46"/>
      <c r="CV124" s="46"/>
      <c r="CW124" s="46"/>
      <c r="CX124" s="46"/>
      <c r="CY124" s="46"/>
      <c r="CZ124" s="46"/>
      <c r="DA124" s="46"/>
      <c r="DB124" s="46"/>
      <c r="DC124" s="46"/>
      <c r="DD124" s="46"/>
      <c r="DE124" s="46"/>
      <c r="DF124" s="46"/>
      <c r="DG124" s="46"/>
      <c r="DH124" s="46"/>
      <c r="DI124" s="46"/>
      <c r="DJ124" s="46"/>
      <c r="DK124" s="46"/>
      <c r="DL124" s="46"/>
      <c r="DM124" s="46"/>
      <c r="DN124" s="46"/>
      <c r="DO124" s="46"/>
      <c r="DP124" s="46"/>
      <c r="DQ124" s="46"/>
      <c r="DR124" s="46"/>
      <c r="DS124" s="46"/>
      <c r="DT124" s="46"/>
      <c r="DU124" s="46"/>
      <c r="DV124" s="46"/>
      <c r="DW124" s="46"/>
      <c r="DX124" s="46"/>
      <c r="DY124" s="46"/>
      <c r="DZ124" s="46"/>
      <c r="EA124" s="46"/>
      <c r="EB124" s="46"/>
      <c r="EC124" s="46"/>
      <c r="ED124" s="46"/>
      <c r="EE124" s="46"/>
      <c r="EF124" s="46"/>
      <c r="EG124" s="46"/>
      <c r="EH124" s="46"/>
      <c r="EI124" s="46"/>
      <c r="EJ124" s="46"/>
      <c r="EK124" s="46"/>
      <c r="EL124" s="46"/>
      <c r="EM124" s="46"/>
      <c r="EN124" s="46"/>
      <c r="EO124" s="46"/>
      <c r="EP124" s="46"/>
      <c r="EQ124" s="46"/>
      <c r="ER124" s="46"/>
      <c r="ES124" s="46"/>
      <c r="ET124" s="46"/>
      <c r="EU124" s="46"/>
      <c r="EV124" s="46"/>
      <c r="EW124" s="46"/>
      <c r="EX124" s="46"/>
      <c r="EY124" s="46"/>
      <c r="EZ124" s="46"/>
      <c r="FA124" s="46"/>
      <c r="FB124" s="46"/>
      <c r="FC124" s="46"/>
      <c r="FD124" s="46"/>
      <c r="FE124" s="46"/>
      <c r="FF124" s="46"/>
      <c r="FG124" s="46"/>
      <c r="FH124" s="46"/>
      <c r="FI124" s="46"/>
      <c r="FJ124" s="46"/>
      <c r="FK124" s="46"/>
      <c r="FL124" s="46"/>
      <c r="FM124" s="46"/>
      <c r="FN124" s="46"/>
      <c r="FO124" s="46"/>
      <c r="FP124" s="46"/>
      <c r="FQ124" s="46"/>
      <c r="FR124" s="46"/>
      <c r="FS124" s="46"/>
      <c r="FT124" s="46"/>
      <c r="FU124" s="46"/>
      <c r="FV124" s="46"/>
      <c r="FW124" s="46"/>
      <c r="FX124" s="46"/>
      <c r="FY124" s="46"/>
    </row>
    <row r="125" spans="1:181" s="66" customFormat="1">
      <c r="A125" s="108"/>
      <c r="B125" s="110" t="s">
        <v>179</v>
      </c>
      <c r="C125" s="109"/>
      <c r="D125" s="87"/>
      <c r="E125" s="67"/>
      <c r="F125" s="98"/>
      <c r="G125" s="46"/>
      <c r="H125" s="46"/>
      <c r="I125" s="46"/>
      <c r="J125" s="64"/>
      <c r="K125" s="46"/>
      <c r="L125" s="65"/>
      <c r="M125" s="46"/>
      <c r="N125" s="46"/>
      <c r="O125" s="46"/>
      <c r="P125" s="46"/>
      <c r="Q125" s="46"/>
      <c r="R125" s="46"/>
      <c r="S125" s="46"/>
      <c r="T125" s="46"/>
      <c r="U125" s="46"/>
      <c r="V125" s="46"/>
      <c r="W125" s="46"/>
      <c r="X125" s="46"/>
      <c r="Y125" s="46"/>
      <c r="Z125" s="46"/>
      <c r="AA125" s="46"/>
      <c r="AB125" s="46"/>
      <c r="AC125" s="46"/>
      <c r="AD125" s="46"/>
      <c r="AE125" s="46"/>
      <c r="AF125" s="46"/>
      <c r="AG125" s="46"/>
      <c r="AH125" s="46"/>
      <c r="AI125" s="46"/>
      <c r="AJ125" s="46"/>
      <c r="AK125" s="46"/>
      <c r="AL125" s="46"/>
      <c r="AM125" s="46"/>
      <c r="AN125" s="46"/>
      <c r="AO125" s="46"/>
      <c r="AP125" s="46"/>
      <c r="AQ125" s="46"/>
      <c r="AR125" s="46"/>
      <c r="AS125" s="46"/>
      <c r="AT125" s="46"/>
      <c r="AU125" s="46"/>
      <c r="AV125" s="46"/>
      <c r="AW125" s="46"/>
      <c r="AX125" s="46"/>
      <c r="AY125" s="46"/>
      <c r="AZ125" s="46"/>
      <c r="BA125" s="46"/>
      <c r="BB125" s="46"/>
      <c r="BC125" s="46"/>
      <c r="BD125" s="46"/>
      <c r="BE125" s="46"/>
      <c r="BF125" s="46"/>
      <c r="BG125" s="46"/>
      <c r="BH125" s="46"/>
      <c r="BI125" s="46"/>
      <c r="BJ125" s="46"/>
      <c r="BK125" s="46"/>
      <c r="BL125" s="46"/>
      <c r="BM125" s="46"/>
      <c r="BN125" s="46"/>
      <c r="BO125" s="46"/>
      <c r="BP125" s="46"/>
      <c r="BQ125" s="46"/>
      <c r="BR125" s="46"/>
      <c r="BS125" s="46"/>
      <c r="BT125" s="46"/>
      <c r="BU125" s="46"/>
      <c r="BV125" s="46"/>
      <c r="BW125" s="46"/>
      <c r="BX125" s="46"/>
      <c r="BY125" s="46"/>
      <c r="BZ125" s="46"/>
      <c r="CA125" s="46"/>
      <c r="CB125" s="46"/>
      <c r="CC125" s="46"/>
      <c r="CD125" s="46"/>
      <c r="CE125" s="46"/>
      <c r="CF125" s="46"/>
      <c r="CG125" s="46"/>
      <c r="CH125" s="46"/>
      <c r="CI125" s="46"/>
      <c r="CJ125" s="46"/>
      <c r="CK125" s="46"/>
      <c r="CL125" s="46"/>
      <c r="CM125" s="46"/>
      <c r="CN125" s="46"/>
      <c r="CO125" s="46"/>
      <c r="CP125" s="46"/>
      <c r="CQ125" s="46"/>
      <c r="CR125" s="46"/>
      <c r="CS125" s="46"/>
      <c r="CT125" s="46"/>
      <c r="CU125" s="46"/>
      <c r="CV125" s="46"/>
      <c r="CW125" s="46"/>
      <c r="CX125" s="46"/>
      <c r="CY125" s="46"/>
      <c r="CZ125" s="46"/>
      <c r="DA125" s="46"/>
      <c r="DB125" s="46"/>
      <c r="DC125" s="46"/>
      <c r="DD125" s="46"/>
      <c r="DE125" s="46"/>
      <c r="DF125" s="46"/>
      <c r="DG125" s="46"/>
      <c r="DH125" s="46"/>
      <c r="DI125" s="46"/>
      <c r="DJ125" s="46"/>
      <c r="DK125" s="46"/>
      <c r="DL125" s="46"/>
      <c r="DM125" s="46"/>
      <c r="DN125" s="46"/>
      <c r="DO125" s="46"/>
      <c r="DP125" s="46"/>
      <c r="DQ125" s="46"/>
      <c r="DR125" s="46"/>
      <c r="DS125" s="46"/>
      <c r="DT125" s="46"/>
      <c r="DU125" s="46"/>
      <c r="DV125" s="46"/>
      <c r="DW125" s="46"/>
      <c r="DX125" s="46"/>
      <c r="DY125" s="46"/>
      <c r="DZ125" s="46"/>
      <c r="EA125" s="46"/>
      <c r="EB125" s="46"/>
      <c r="EC125" s="46"/>
      <c r="ED125" s="46"/>
      <c r="EE125" s="46"/>
      <c r="EF125" s="46"/>
      <c r="EG125" s="46"/>
      <c r="EH125" s="46"/>
      <c r="EI125" s="46"/>
      <c r="EJ125" s="46"/>
      <c r="EK125" s="46"/>
      <c r="EL125" s="46"/>
      <c r="EM125" s="46"/>
      <c r="EN125" s="46"/>
      <c r="EO125" s="46"/>
      <c r="EP125" s="46"/>
      <c r="EQ125" s="46"/>
      <c r="ER125" s="46"/>
      <c r="ES125" s="46"/>
      <c r="ET125" s="46"/>
      <c r="EU125" s="46"/>
      <c r="EV125" s="46"/>
      <c r="EW125" s="46"/>
      <c r="EX125" s="46"/>
      <c r="EY125" s="46"/>
      <c r="EZ125" s="46"/>
      <c r="FA125" s="46"/>
      <c r="FB125" s="46"/>
      <c r="FC125" s="46"/>
      <c r="FD125" s="46"/>
      <c r="FE125" s="46"/>
      <c r="FF125" s="46"/>
      <c r="FG125" s="46"/>
      <c r="FH125" s="46"/>
      <c r="FI125" s="46"/>
      <c r="FJ125" s="46"/>
      <c r="FK125" s="46"/>
      <c r="FL125" s="46"/>
      <c r="FM125" s="46"/>
      <c r="FN125" s="46"/>
      <c r="FO125" s="46"/>
      <c r="FP125" s="46"/>
      <c r="FQ125" s="46"/>
      <c r="FR125" s="46"/>
      <c r="FS125" s="46"/>
      <c r="FT125" s="46"/>
      <c r="FU125" s="46"/>
      <c r="FV125" s="46"/>
      <c r="FW125" s="46"/>
      <c r="FX125" s="46"/>
      <c r="FY125" s="46"/>
    </row>
    <row r="126" spans="1:181" s="66" customFormat="1">
      <c r="A126" s="108"/>
      <c r="B126" s="110"/>
      <c r="C126" s="109"/>
      <c r="D126" s="87"/>
      <c r="E126" s="67"/>
      <c r="F126" s="94"/>
      <c r="G126" s="46"/>
      <c r="H126" s="46"/>
      <c r="I126" s="46"/>
      <c r="J126" s="64"/>
      <c r="K126" s="46"/>
      <c r="L126" s="65"/>
      <c r="M126" s="46"/>
      <c r="N126" s="46"/>
      <c r="O126" s="46"/>
      <c r="P126" s="46"/>
      <c r="Q126" s="46"/>
      <c r="R126" s="46"/>
      <c r="S126" s="46"/>
      <c r="T126" s="46"/>
      <c r="U126" s="46"/>
      <c r="V126" s="46"/>
      <c r="W126" s="46"/>
      <c r="X126" s="46"/>
      <c r="Y126" s="46"/>
      <c r="Z126" s="46"/>
      <c r="AA126" s="46"/>
      <c r="AB126" s="46"/>
      <c r="AC126" s="46"/>
      <c r="AD126" s="46"/>
      <c r="AE126" s="46"/>
      <c r="AF126" s="46"/>
      <c r="AG126" s="46"/>
      <c r="AH126" s="46"/>
      <c r="AI126" s="46"/>
      <c r="AJ126" s="46"/>
      <c r="AK126" s="46"/>
      <c r="AL126" s="46"/>
      <c r="AM126" s="46"/>
      <c r="AN126" s="46"/>
      <c r="AO126" s="46"/>
      <c r="AP126" s="46"/>
      <c r="AQ126" s="46"/>
      <c r="AR126" s="46"/>
      <c r="AS126" s="46"/>
      <c r="AT126" s="46"/>
      <c r="AU126" s="46"/>
      <c r="AV126" s="46"/>
      <c r="AW126" s="46"/>
      <c r="AX126" s="46"/>
      <c r="AY126" s="46"/>
      <c r="AZ126" s="46"/>
      <c r="BA126" s="46"/>
      <c r="BB126" s="46"/>
      <c r="BC126" s="46"/>
      <c r="BD126" s="46"/>
      <c r="BE126" s="46"/>
      <c r="BF126" s="46"/>
      <c r="BG126" s="46"/>
      <c r="BH126" s="46"/>
      <c r="BI126" s="46"/>
      <c r="BJ126" s="46"/>
      <c r="BK126" s="46"/>
      <c r="BL126" s="46"/>
      <c r="BM126" s="46"/>
      <c r="BN126" s="46"/>
      <c r="BO126" s="46"/>
      <c r="BP126" s="46"/>
      <c r="BQ126" s="46"/>
      <c r="BR126" s="46"/>
      <c r="BS126" s="46"/>
      <c r="BT126" s="46"/>
      <c r="BU126" s="46"/>
      <c r="BV126" s="46"/>
      <c r="BW126" s="46"/>
      <c r="BX126" s="46"/>
      <c r="BY126" s="46"/>
      <c r="BZ126" s="46"/>
      <c r="CA126" s="46"/>
      <c r="CB126" s="46"/>
      <c r="CC126" s="46"/>
      <c r="CD126" s="46"/>
      <c r="CE126" s="46"/>
      <c r="CF126" s="46"/>
      <c r="CG126" s="46"/>
      <c r="CH126" s="46"/>
      <c r="CI126" s="46"/>
      <c r="CJ126" s="46"/>
      <c r="CK126" s="46"/>
      <c r="CL126" s="46"/>
      <c r="CM126" s="46"/>
      <c r="CN126" s="46"/>
      <c r="CO126" s="46"/>
      <c r="CP126" s="46"/>
      <c r="CQ126" s="46"/>
      <c r="CR126" s="46"/>
      <c r="CS126" s="46"/>
      <c r="CT126" s="46"/>
      <c r="CU126" s="46"/>
      <c r="CV126" s="46"/>
      <c r="CW126" s="46"/>
      <c r="CX126" s="46"/>
      <c r="CY126" s="46"/>
      <c r="CZ126" s="46"/>
      <c r="DA126" s="46"/>
      <c r="DB126" s="46"/>
      <c r="DC126" s="46"/>
      <c r="DD126" s="46"/>
      <c r="DE126" s="46"/>
      <c r="DF126" s="46"/>
      <c r="DG126" s="46"/>
      <c r="DH126" s="46"/>
      <c r="DI126" s="46"/>
      <c r="DJ126" s="46"/>
      <c r="DK126" s="46"/>
      <c r="DL126" s="46"/>
      <c r="DM126" s="46"/>
      <c r="DN126" s="46"/>
      <c r="DO126" s="46"/>
      <c r="DP126" s="46"/>
      <c r="DQ126" s="46"/>
      <c r="DR126" s="46"/>
      <c r="DS126" s="46"/>
      <c r="DT126" s="46"/>
      <c r="DU126" s="46"/>
      <c r="DV126" s="46"/>
      <c r="DW126" s="46"/>
      <c r="DX126" s="46"/>
      <c r="DY126" s="46"/>
      <c r="DZ126" s="46"/>
      <c r="EA126" s="46"/>
      <c r="EB126" s="46"/>
      <c r="EC126" s="46"/>
      <c r="ED126" s="46"/>
      <c r="EE126" s="46"/>
      <c r="EF126" s="46"/>
      <c r="EG126" s="46"/>
      <c r="EH126" s="46"/>
      <c r="EI126" s="46"/>
      <c r="EJ126" s="46"/>
      <c r="EK126" s="46"/>
      <c r="EL126" s="46"/>
      <c r="EM126" s="46"/>
      <c r="EN126" s="46"/>
      <c r="EO126" s="46"/>
      <c r="EP126" s="46"/>
      <c r="EQ126" s="46"/>
      <c r="ER126" s="46"/>
      <c r="ES126" s="46"/>
      <c r="ET126" s="46"/>
      <c r="EU126" s="46"/>
      <c r="EV126" s="46"/>
      <c r="EW126" s="46"/>
      <c r="EX126" s="46"/>
      <c r="EY126" s="46"/>
      <c r="EZ126" s="46"/>
      <c r="FA126" s="46"/>
      <c r="FB126" s="46"/>
      <c r="FC126" s="46"/>
      <c r="FD126" s="46"/>
      <c r="FE126" s="46"/>
      <c r="FF126" s="46"/>
      <c r="FG126" s="46"/>
      <c r="FH126" s="46"/>
      <c r="FI126" s="46"/>
      <c r="FJ126" s="46"/>
      <c r="FK126" s="46"/>
      <c r="FL126" s="46"/>
      <c r="FM126" s="46"/>
      <c r="FN126" s="46"/>
      <c r="FO126" s="46"/>
      <c r="FP126" s="46"/>
      <c r="FQ126" s="46"/>
      <c r="FR126" s="46"/>
      <c r="FS126" s="46"/>
      <c r="FT126" s="46"/>
      <c r="FU126" s="46"/>
      <c r="FV126" s="46"/>
      <c r="FW126" s="46"/>
      <c r="FX126" s="46"/>
      <c r="FY126" s="46"/>
    </row>
    <row r="127" spans="1:181" s="66" customFormat="1">
      <c r="A127" s="112"/>
      <c r="B127" s="110"/>
      <c r="C127" s="113"/>
      <c r="D127" s="114"/>
      <c r="E127" s="69"/>
      <c r="F127" s="127"/>
      <c r="G127" s="46"/>
      <c r="H127" s="46"/>
      <c r="I127" s="46"/>
      <c r="J127" s="64"/>
      <c r="K127" s="46"/>
      <c r="L127" s="65"/>
      <c r="M127" s="46"/>
      <c r="N127" s="46"/>
      <c r="O127" s="46"/>
      <c r="P127" s="46"/>
      <c r="Q127" s="46"/>
      <c r="R127" s="46"/>
      <c r="S127" s="46"/>
      <c r="T127" s="46"/>
      <c r="U127" s="46"/>
      <c r="V127" s="46"/>
      <c r="W127" s="46"/>
      <c r="X127" s="46"/>
      <c r="Y127" s="46"/>
      <c r="Z127" s="46"/>
      <c r="AA127" s="46"/>
      <c r="AB127" s="46"/>
      <c r="AC127" s="46"/>
      <c r="AD127" s="46"/>
      <c r="AE127" s="46"/>
      <c r="AF127" s="46"/>
      <c r="AG127" s="46"/>
      <c r="AH127" s="46"/>
      <c r="AI127" s="46"/>
      <c r="AJ127" s="46"/>
      <c r="AK127" s="46"/>
      <c r="AL127" s="46"/>
      <c r="AM127" s="46"/>
      <c r="AN127" s="46"/>
      <c r="AO127" s="46"/>
      <c r="AP127" s="46"/>
      <c r="AQ127" s="46"/>
      <c r="AR127" s="46"/>
      <c r="AS127" s="46"/>
      <c r="AT127" s="46"/>
      <c r="AU127" s="46"/>
      <c r="AV127" s="46"/>
      <c r="AW127" s="46"/>
      <c r="AX127" s="46"/>
      <c r="AY127" s="46"/>
      <c r="AZ127" s="46"/>
      <c r="BA127" s="46"/>
      <c r="BB127" s="46"/>
      <c r="BC127" s="46"/>
      <c r="BD127" s="46"/>
      <c r="BE127" s="46"/>
      <c r="BF127" s="46"/>
      <c r="BG127" s="46"/>
      <c r="BH127" s="46"/>
      <c r="BI127" s="46"/>
      <c r="BJ127" s="46"/>
      <c r="BK127" s="46"/>
      <c r="BL127" s="46"/>
      <c r="BM127" s="46"/>
      <c r="BN127" s="46"/>
      <c r="BO127" s="46"/>
      <c r="BP127" s="46"/>
      <c r="BQ127" s="46"/>
      <c r="BR127" s="46"/>
      <c r="BS127" s="46"/>
      <c r="BT127" s="46"/>
      <c r="BU127" s="46"/>
      <c r="BV127" s="46"/>
      <c r="BW127" s="46"/>
      <c r="BX127" s="46"/>
      <c r="BY127" s="46"/>
      <c r="BZ127" s="46"/>
      <c r="CA127" s="46"/>
      <c r="CB127" s="46"/>
      <c r="CC127" s="46"/>
      <c r="CD127" s="46"/>
      <c r="CE127" s="46"/>
      <c r="CF127" s="46"/>
      <c r="CG127" s="46"/>
      <c r="CH127" s="46"/>
      <c r="CI127" s="46"/>
      <c r="CJ127" s="46"/>
      <c r="CK127" s="46"/>
      <c r="CL127" s="46"/>
      <c r="CM127" s="46"/>
      <c r="CN127" s="46"/>
      <c r="CO127" s="46"/>
      <c r="CP127" s="46"/>
      <c r="CQ127" s="46"/>
      <c r="CR127" s="46"/>
      <c r="CS127" s="46"/>
      <c r="CT127" s="46"/>
      <c r="CU127" s="46"/>
      <c r="CV127" s="46"/>
      <c r="CW127" s="46"/>
      <c r="CX127" s="46"/>
      <c r="CY127" s="46"/>
      <c r="CZ127" s="46"/>
      <c r="DA127" s="46"/>
      <c r="DB127" s="46"/>
      <c r="DC127" s="46"/>
      <c r="DD127" s="46"/>
      <c r="DE127" s="46"/>
      <c r="DF127" s="46"/>
      <c r="DG127" s="46"/>
      <c r="DH127" s="46"/>
      <c r="DI127" s="46"/>
      <c r="DJ127" s="46"/>
      <c r="DK127" s="46"/>
      <c r="DL127" s="46"/>
      <c r="DM127" s="46"/>
      <c r="DN127" s="46"/>
      <c r="DO127" s="46"/>
      <c r="DP127" s="46"/>
      <c r="DQ127" s="46"/>
      <c r="DR127" s="46"/>
      <c r="DS127" s="46"/>
      <c r="DT127" s="46"/>
      <c r="DU127" s="46"/>
      <c r="DV127" s="46"/>
      <c r="DW127" s="46"/>
      <c r="DX127" s="46"/>
      <c r="DY127" s="46"/>
      <c r="DZ127" s="46"/>
      <c r="EA127" s="46"/>
      <c r="EB127" s="46"/>
      <c r="EC127" s="46"/>
      <c r="ED127" s="46"/>
      <c r="EE127" s="46"/>
      <c r="EF127" s="46"/>
      <c r="EG127" s="46"/>
      <c r="EH127" s="46"/>
      <c r="EI127" s="46"/>
      <c r="EJ127" s="46"/>
      <c r="EK127" s="46"/>
      <c r="EL127" s="46"/>
      <c r="EM127" s="46"/>
      <c r="EN127" s="46"/>
      <c r="EO127" s="46"/>
      <c r="EP127" s="46"/>
      <c r="EQ127" s="46"/>
      <c r="ER127" s="46"/>
      <c r="ES127" s="46"/>
      <c r="ET127" s="46"/>
      <c r="EU127" s="46"/>
      <c r="EV127" s="46"/>
      <c r="EW127" s="46"/>
      <c r="EX127" s="46"/>
      <c r="EY127" s="46"/>
      <c r="EZ127" s="46"/>
      <c r="FA127" s="46"/>
      <c r="FB127" s="46"/>
      <c r="FC127" s="46"/>
      <c r="FD127" s="46"/>
      <c r="FE127" s="46"/>
      <c r="FF127" s="46"/>
      <c r="FG127" s="46"/>
      <c r="FH127" s="46"/>
      <c r="FI127" s="46"/>
      <c r="FJ127" s="46"/>
      <c r="FK127" s="46"/>
      <c r="FL127" s="46"/>
      <c r="FM127" s="46"/>
      <c r="FN127" s="46"/>
      <c r="FO127" s="46"/>
      <c r="FP127" s="46"/>
      <c r="FQ127" s="46"/>
      <c r="FR127" s="46"/>
      <c r="FS127" s="46"/>
      <c r="FT127" s="46"/>
      <c r="FU127" s="46"/>
      <c r="FV127" s="46"/>
      <c r="FW127" s="46"/>
      <c r="FX127" s="46"/>
      <c r="FY127" s="46"/>
    </row>
    <row r="128" spans="1:181" s="66" customFormat="1">
      <c r="A128" s="112"/>
      <c r="B128" s="110" t="s">
        <v>180</v>
      </c>
      <c r="C128" s="113"/>
      <c r="D128" s="114"/>
      <c r="E128" s="69"/>
      <c r="F128" s="128">
        <f>SUM(F12:F125)</f>
        <v>0</v>
      </c>
      <c r="G128" s="46"/>
      <c r="H128" s="46"/>
      <c r="I128" s="46"/>
      <c r="J128" s="64"/>
      <c r="K128" s="46"/>
      <c r="L128" s="65"/>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c r="BA128" s="46"/>
      <c r="BB128" s="46"/>
      <c r="BC128" s="46"/>
      <c r="BD128" s="46"/>
      <c r="BE128" s="46"/>
      <c r="BF128" s="46"/>
      <c r="BG128" s="46"/>
      <c r="BH128" s="46"/>
      <c r="BI128" s="46"/>
      <c r="BJ128" s="46"/>
      <c r="BK128" s="46"/>
      <c r="BL128" s="46"/>
      <c r="BM128" s="46"/>
      <c r="BN128" s="46"/>
      <c r="BO128" s="46"/>
      <c r="BP128" s="46"/>
      <c r="BQ128" s="46"/>
      <c r="BR128" s="46"/>
      <c r="BS128" s="46"/>
      <c r="BT128" s="46"/>
      <c r="BU128" s="46"/>
      <c r="BV128" s="46"/>
      <c r="BW128" s="46"/>
      <c r="BX128" s="46"/>
      <c r="BY128" s="46"/>
      <c r="BZ128" s="46"/>
      <c r="CA128" s="46"/>
      <c r="CB128" s="46"/>
      <c r="CC128" s="46"/>
      <c r="CD128" s="46"/>
      <c r="CE128" s="46"/>
      <c r="CF128" s="46"/>
      <c r="CG128" s="46"/>
      <c r="CH128" s="46"/>
      <c r="CI128" s="46"/>
      <c r="CJ128" s="46"/>
      <c r="CK128" s="46"/>
      <c r="CL128" s="46"/>
      <c r="CM128" s="46"/>
      <c r="CN128" s="46"/>
      <c r="CO128" s="46"/>
      <c r="CP128" s="46"/>
      <c r="CQ128" s="46"/>
      <c r="CR128" s="46"/>
      <c r="CS128" s="46"/>
      <c r="CT128" s="46"/>
      <c r="CU128" s="46"/>
      <c r="CV128" s="46"/>
      <c r="CW128" s="46"/>
      <c r="CX128" s="46"/>
      <c r="CY128" s="46"/>
      <c r="CZ128" s="46"/>
      <c r="DA128" s="46"/>
      <c r="DB128" s="46"/>
      <c r="DC128" s="46"/>
      <c r="DD128" s="46"/>
      <c r="DE128" s="46"/>
      <c r="DF128" s="46"/>
      <c r="DG128" s="46"/>
      <c r="DH128" s="46"/>
      <c r="DI128" s="46"/>
      <c r="DJ128" s="46"/>
      <c r="DK128" s="46"/>
      <c r="DL128" s="46"/>
      <c r="DM128" s="46"/>
      <c r="DN128" s="46"/>
      <c r="DO128" s="46"/>
      <c r="DP128" s="46"/>
      <c r="DQ128" s="46"/>
      <c r="DR128" s="46"/>
      <c r="DS128" s="46"/>
      <c r="DT128" s="46"/>
      <c r="DU128" s="46"/>
      <c r="DV128" s="46"/>
      <c r="DW128" s="46"/>
      <c r="DX128" s="46"/>
      <c r="DY128" s="46"/>
      <c r="DZ128" s="46"/>
      <c r="EA128" s="46"/>
      <c r="EB128" s="46"/>
      <c r="EC128" s="46"/>
      <c r="ED128" s="46"/>
      <c r="EE128" s="46"/>
      <c r="EF128" s="46"/>
      <c r="EG128" s="46"/>
      <c r="EH128" s="46"/>
      <c r="EI128" s="46"/>
      <c r="EJ128" s="46"/>
      <c r="EK128" s="46"/>
      <c r="EL128" s="46"/>
      <c r="EM128" s="46"/>
      <c r="EN128" s="46"/>
      <c r="EO128" s="46"/>
      <c r="EP128" s="46"/>
      <c r="EQ128" s="46"/>
      <c r="ER128" s="46"/>
      <c r="ES128" s="46"/>
      <c r="ET128" s="46"/>
      <c r="EU128" s="46"/>
      <c r="EV128" s="46"/>
      <c r="EW128" s="46"/>
      <c r="EX128" s="46"/>
      <c r="EY128" s="46"/>
      <c r="EZ128" s="46"/>
      <c r="FA128" s="46"/>
      <c r="FB128" s="46"/>
      <c r="FC128" s="46"/>
      <c r="FD128" s="46"/>
      <c r="FE128" s="46"/>
      <c r="FF128" s="46"/>
      <c r="FG128" s="46"/>
      <c r="FH128" s="46"/>
      <c r="FI128" s="46"/>
      <c r="FJ128" s="46"/>
      <c r="FK128" s="46"/>
      <c r="FL128" s="46"/>
      <c r="FM128" s="46"/>
      <c r="FN128" s="46"/>
      <c r="FO128" s="46"/>
      <c r="FP128" s="46"/>
      <c r="FQ128" s="46"/>
      <c r="FR128" s="46"/>
      <c r="FS128" s="46"/>
      <c r="FT128" s="46"/>
      <c r="FU128" s="46"/>
      <c r="FV128" s="46"/>
      <c r="FW128" s="46"/>
      <c r="FX128" s="46"/>
      <c r="FY128" s="46"/>
    </row>
    <row r="129" spans="1:12" s="44" customFormat="1" ht="12.75" customHeight="1">
      <c r="A129" s="115"/>
      <c r="B129" s="116"/>
      <c r="C129" s="117"/>
      <c r="D129" s="114"/>
      <c r="E129" s="70"/>
      <c r="F129" s="129"/>
      <c r="J129" s="45"/>
      <c r="L129" s="46"/>
    </row>
    <row r="130" spans="1:12" s="44" customFormat="1" ht="12.75" customHeight="1">
      <c r="A130" s="115"/>
      <c r="B130" s="116"/>
      <c r="C130" s="117"/>
      <c r="D130" s="114"/>
      <c r="E130" s="70"/>
      <c r="F130" s="129"/>
      <c r="J130" s="45"/>
      <c r="L130" s="46"/>
    </row>
    <row r="131" spans="1:12" s="44" customFormat="1" ht="12.75" customHeight="1">
      <c r="A131" s="115"/>
      <c r="B131" s="116"/>
      <c r="C131" s="117"/>
      <c r="D131" s="114"/>
      <c r="E131" s="70"/>
      <c r="F131" s="129"/>
      <c r="J131" s="45"/>
      <c r="L131" s="46"/>
    </row>
    <row r="132" spans="1:12" s="44" customFormat="1" ht="12.75" customHeight="1">
      <c r="A132" s="115"/>
      <c r="B132" s="116"/>
      <c r="C132" s="117"/>
      <c r="D132" s="114"/>
      <c r="E132" s="70"/>
      <c r="F132" s="129"/>
      <c r="J132" s="45"/>
      <c r="L132" s="46"/>
    </row>
    <row r="133" spans="1:12" s="44" customFormat="1" ht="12.75" customHeight="1">
      <c r="A133" s="115"/>
      <c r="B133" s="116"/>
      <c r="C133" s="117"/>
      <c r="D133" s="114"/>
      <c r="E133" s="70"/>
      <c r="F133" s="129"/>
      <c r="J133" s="45"/>
      <c r="L133" s="46"/>
    </row>
    <row r="134" spans="1:12" s="44" customFormat="1" ht="12.75" customHeight="1">
      <c r="A134" s="115"/>
      <c r="B134" s="116"/>
      <c r="C134" s="117"/>
      <c r="D134" s="114"/>
      <c r="E134" s="70"/>
      <c r="F134" s="129"/>
      <c r="J134" s="45"/>
      <c r="L134" s="46"/>
    </row>
    <row r="135" spans="1:12" s="44" customFormat="1" ht="12.75" customHeight="1">
      <c r="A135" s="115"/>
      <c r="B135" s="33"/>
      <c r="C135" s="117"/>
      <c r="D135" s="114"/>
      <c r="E135" s="70"/>
      <c r="F135" s="129"/>
      <c r="J135" s="45"/>
      <c r="L135" s="46"/>
    </row>
    <row r="136" spans="1:12" s="44" customFormat="1" ht="12.75" customHeight="1">
      <c r="A136" s="115"/>
      <c r="B136" s="116"/>
      <c r="C136" s="117"/>
      <c r="D136" s="114"/>
      <c r="E136" s="70"/>
      <c r="F136" s="129"/>
      <c r="J136" s="45"/>
      <c r="L136" s="46"/>
    </row>
    <row r="137" spans="1:12" s="44" customFormat="1" ht="12.75" customHeight="1">
      <c r="A137" s="115"/>
      <c r="B137" s="116"/>
      <c r="C137" s="117"/>
      <c r="D137" s="114"/>
      <c r="E137" s="70"/>
      <c r="F137" s="129"/>
      <c r="J137" s="45"/>
      <c r="L137" s="46"/>
    </row>
    <row r="138" spans="1:12" s="44" customFormat="1" ht="12.75" customHeight="1">
      <c r="A138" s="115"/>
      <c r="B138" s="116"/>
      <c r="C138" s="117"/>
      <c r="D138" s="114"/>
      <c r="E138" s="70"/>
      <c r="F138" s="129"/>
      <c r="J138" s="45"/>
      <c r="L138" s="46"/>
    </row>
    <row r="139" spans="1:12" s="44" customFormat="1" ht="12.75" customHeight="1">
      <c r="A139" s="115"/>
      <c r="B139" s="116"/>
      <c r="C139" s="117"/>
      <c r="D139" s="114"/>
      <c r="E139" s="70"/>
      <c r="F139" s="129"/>
      <c r="J139" s="45"/>
      <c r="L139" s="46"/>
    </row>
    <row r="140" spans="1:12" s="44" customFormat="1" ht="12.75" customHeight="1">
      <c r="A140" s="115"/>
      <c r="B140" s="116"/>
      <c r="C140" s="117"/>
      <c r="D140" s="114"/>
      <c r="E140" s="70"/>
      <c r="F140" s="129"/>
      <c r="J140" s="45"/>
      <c r="L140" s="46"/>
    </row>
    <row r="141" spans="1:12" s="44" customFormat="1" ht="12.75" customHeight="1">
      <c r="A141" s="115"/>
      <c r="B141" s="116"/>
      <c r="C141" s="117"/>
      <c r="D141" s="114"/>
      <c r="E141" s="70"/>
      <c r="F141" s="129"/>
      <c r="J141" s="45"/>
      <c r="L141" s="46"/>
    </row>
    <row r="142" spans="1:12" s="44" customFormat="1" ht="12.75" customHeight="1">
      <c r="A142" s="115"/>
      <c r="B142" s="116"/>
      <c r="C142" s="117"/>
      <c r="D142" s="114"/>
      <c r="E142" s="70"/>
      <c r="F142" s="129"/>
      <c r="J142" s="45"/>
      <c r="L142" s="46"/>
    </row>
    <row r="143" spans="1:12" s="44" customFormat="1" ht="12.75" customHeight="1">
      <c r="A143" s="115"/>
      <c r="B143" s="116"/>
      <c r="C143" s="117"/>
      <c r="D143" s="114"/>
      <c r="E143" s="70"/>
      <c r="F143" s="129"/>
      <c r="J143" s="45"/>
      <c r="L143" s="46"/>
    </row>
    <row r="144" spans="1:12" s="44" customFormat="1" ht="12.75" customHeight="1">
      <c r="A144" s="115"/>
      <c r="B144" s="116"/>
      <c r="C144" s="117"/>
      <c r="D144" s="114"/>
      <c r="E144" s="70"/>
      <c r="F144" s="129"/>
      <c r="J144" s="45"/>
      <c r="L144" s="46"/>
    </row>
    <row r="145" spans="1:12" s="44" customFormat="1" ht="12.75" customHeight="1">
      <c r="A145" s="115"/>
      <c r="B145" s="116"/>
      <c r="C145" s="117"/>
      <c r="D145" s="114"/>
      <c r="E145" s="70"/>
      <c r="F145" s="129"/>
      <c r="J145" s="45"/>
      <c r="L145" s="46"/>
    </row>
    <row r="146" spans="1:12" s="44" customFormat="1" ht="12.75" customHeight="1">
      <c r="A146" s="115"/>
      <c r="B146" s="116"/>
      <c r="C146" s="117"/>
      <c r="D146" s="114"/>
      <c r="E146" s="70"/>
      <c r="F146" s="129"/>
      <c r="J146" s="45"/>
      <c r="L146" s="46"/>
    </row>
    <row r="147" spans="1:12" s="44" customFormat="1" ht="12.75" customHeight="1">
      <c r="A147" s="115"/>
      <c r="B147" s="116"/>
      <c r="C147" s="117"/>
      <c r="D147" s="114"/>
      <c r="E147" s="70"/>
      <c r="F147" s="129"/>
      <c r="J147" s="45"/>
      <c r="L147" s="46"/>
    </row>
    <row r="148" spans="1:12" s="44" customFormat="1" ht="12.75" customHeight="1">
      <c r="A148" s="115"/>
      <c r="B148" s="116"/>
      <c r="C148" s="117"/>
      <c r="D148" s="114"/>
      <c r="E148" s="70"/>
      <c r="F148" s="129"/>
      <c r="J148" s="45"/>
      <c r="L148" s="46"/>
    </row>
    <row r="149" spans="1:12" s="44" customFormat="1" ht="12.75" customHeight="1">
      <c r="A149" s="115"/>
      <c r="B149" s="116"/>
      <c r="C149" s="117"/>
      <c r="D149" s="114"/>
      <c r="E149" s="70"/>
      <c r="F149" s="129"/>
      <c r="J149" s="45"/>
      <c r="L149" s="46"/>
    </row>
    <row r="150" spans="1:12" s="44" customFormat="1" ht="12.75" customHeight="1">
      <c r="A150" s="115"/>
      <c r="B150" s="116"/>
      <c r="C150" s="117"/>
      <c r="D150" s="114"/>
      <c r="E150" s="70"/>
      <c r="F150" s="129"/>
      <c r="J150" s="45"/>
      <c r="L150" s="46"/>
    </row>
    <row r="151" spans="1:12" s="44" customFormat="1" ht="12.75" customHeight="1">
      <c r="A151" s="115"/>
      <c r="B151" s="116"/>
      <c r="C151" s="117"/>
      <c r="D151" s="114"/>
      <c r="E151" s="70"/>
      <c r="F151" s="129"/>
      <c r="J151" s="45"/>
      <c r="L151" s="46"/>
    </row>
    <row r="152" spans="1:12" s="44" customFormat="1" ht="12.75" customHeight="1">
      <c r="A152" s="115"/>
      <c r="B152" s="116"/>
      <c r="C152" s="117"/>
      <c r="D152" s="114"/>
      <c r="E152" s="70"/>
      <c r="F152" s="129"/>
      <c r="J152" s="45"/>
      <c r="L152" s="46"/>
    </row>
    <row r="153" spans="1:12" s="44" customFormat="1" ht="12.75" customHeight="1">
      <c r="A153" s="115"/>
      <c r="B153" s="116"/>
      <c r="C153" s="117"/>
      <c r="D153" s="114"/>
      <c r="E153" s="70"/>
      <c r="F153" s="129"/>
      <c r="J153" s="45"/>
      <c r="L153" s="46"/>
    </row>
    <row r="154" spans="1:12" s="44" customFormat="1" ht="12.75" customHeight="1">
      <c r="A154" s="115"/>
      <c r="B154" s="116"/>
      <c r="C154" s="117"/>
      <c r="D154" s="114"/>
      <c r="E154" s="70"/>
      <c r="F154" s="129"/>
      <c r="J154" s="45"/>
      <c r="L154" s="46"/>
    </row>
    <row r="155" spans="1:12" s="44" customFormat="1" ht="12.75" customHeight="1">
      <c r="A155" s="115"/>
      <c r="B155" s="116"/>
      <c r="C155" s="117"/>
      <c r="D155" s="114"/>
      <c r="E155" s="70"/>
      <c r="F155" s="129"/>
      <c r="J155" s="45"/>
      <c r="L155" s="46"/>
    </row>
    <row r="156" spans="1:12" s="44" customFormat="1" ht="12.75" customHeight="1">
      <c r="A156" s="115"/>
      <c r="B156" s="116"/>
      <c r="C156" s="117"/>
      <c r="D156" s="114"/>
      <c r="E156" s="70"/>
      <c r="F156" s="129"/>
      <c r="J156" s="45"/>
      <c r="L156" s="46"/>
    </row>
    <row r="157" spans="1:12" s="44" customFormat="1" ht="12.75" customHeight="1">
      <c r="A157" s="115"/>
      <c r="B157" s="116"/>
      <c r="C157" s="117"/>
      <c r="D157" s="114"/>
      <c r="E157" s="70"/>
      <c r="F157" s="129"/>
      <c r="J157" s="45"/>
      <c r="L157" s="46"/>
    </row>
    <row r="158" spans="1:12" s="44" customFormat="1" ht="12.75" customHeight="1">
      <c r="A158" s="115"/>
      <c r="B158" s="116"/>
      <c r="C158" s="117"/>
      <c r="D158" s="114"/>
      <c r="E158" s="70"/>
      <c r="F158" s="129"/>
      <c r="J158" s="45"/>
      <c r="L158" s="46"/>
    </row>
    <row r="159" spans="1:12" s="44" customFormat="1" ht="12.75" customHeight="1">
      <c r="A159" s="115"/>
      <c r="B159" s="116"/>
      <c r="C159" s="117"/>
      <c r="D159" s="114"/>
      <c r="E159" s="70"/>
      <c r="F159" s="129"/>
      <c r="J159" s="45"/>
      <c r="L159" s="46"/>
    </row>
    <row r="160" spans="1:12" s="44" customFormat="1" ht="12.75" customHeight="1">
      <c r="A160" s="115"/>
      <c r="B160" s="116"/>
      <c r="C160" s="117"/>
      <c r="D160" s="114"/>
      <c r="E160" s="70"/>
      <c r="F160" s="129"/>
      <c r="J160" s="45"/>
      <c r="L160" s="46"/>
    </row>
    <row r="161" spans="1:12" s="44" customFormat="1" ht="12.75" customHeight="1">
      <c r="A161" s="115"/>
      <c r="B161" s="116"/>
      <c r="C161" s="117"/>
      <c r="D161" s="114"/>
      <c r="E161" s="70"/>
      <c r="F161" s="129"/>
      <c r="J161" s="45"/>
      <c r="L161" s="46"/>
    </row>
    <row r="162" spans="1:12" s="44" customFormat="1" ht="12.75" customHeight="1">
      <c r="A162" s="115"/>
      <c r="B162" s="116"/>
      <c r="C162" s="117"/>
      <c r="D162" s="114"/>
      <c r="E162" s="70"/>
      <c r="F162" s="129"/>
      <c r="J162" s="45"/>
      <c r="L162" s="46"/>
    </row>
    <row r="163" spans="1:12" s="44" customFormat="1" ht="12.75" customHeight="1">
      <c r="A163" s="115"/>
      <c r="B163" s="116"/>
      <c r="C163" s="117"/>
      <c r="D163" s="114"/>
      <c r="E163" s="70"/>
      <c r="F163" s="129"/>
      <c r="J163" s="45"/>
      <c r="L163" s="46"/>
    </row>
    <row r="164" spans="1:12" s="44" customFormat="1" ht="12.75" customHeight="1">
      <c r="A164" s="115"/>
      <c r="B164" s="116"/>
      <c r="C164" s="117"/>
      <c r="D164" s="114"/>
      <c r="E164" s="70"/>
      <c r="F164" s="129"/>
      <c r="J164" s="45"/>
      <c r="L164" s="46"/>
    </row>
    <row r="165" spans="1:12" s="44" customFormat="1" ht="12.75" customHeight="1">
      <c r="A165" s="115"/>
      <c r="B165" s="116"/>
      <c r="C165" s="117"/>
      <c r="D165" s="114"/>
      <c r="E165" s="70"/>
      <c r="F165" s="129"/>
      <c r="J165" s="45"/>
      <c r="L165" s="46"/>
    </row>
    <row r="166" spans="1:12" s="44" customFormat="1" ht="12.75" customHeight="1">
      <c r="A166" s="115"/>
      <c r="B166" s="116"/>
      <c r="C166" s="117"/>
      <c r="D166" s="114"/>
      <c r="E166" s="70"/>
      <c r="F166" s="129"/>
      <c r="J166" s="45"/>
      <c r="L166" s="46"/>
    </row>
    <row r="167" spans="1:12" s="44" customFormat="1" ht="12.75" customHeight="1">
      <c r="A167" s="115"/>
      <c r="B167" s="116"/>
      <c r="C167" s="117"/>
      <c r="D167" s="114"/>
      <c r="E167" s="70"/>
      <c r="F167" s="129"/>
      <c r="J167" s="45"/>
      <c r="L167" s="46"/>
    </row>
    <row r="168" spans="1:12" s="44" customFormat="1" ht="12.75" customHeight="1">
      <c r="A168" s="115"/>
      <c r="B168" s="116"/>
      <c r="C168" s="117"/>
      <c r="D168" s="114"/>
      <c r="E168" s="70"/>
      <c r="F168" s="129"/>
      <c r="J168" s="45"/>
      <c r="L168" s="46"/>
    </row>
    <row r="169" spans="1:12" s="44" customFormat="1" ht="12.75" customHeight="1">
      <c r="A169" s="115"/>
      <c r="B169" s="116"/>
      <c r="C169" s="117"/>
      <c r="D169" s="114"/>
      <c r="E169" s="70"/>
      <c r="F169" s="129"/>
      <c r="J169" s="45"/>
      <c r="L169" s="46"/>
    </row>
    <row r="170" spans="1:12" s="44" customFormat="1" ht="12.75" customHeight="1">
      <c r="A170" s="115"/>
      <c r="B170" s="116"/>
      <c r="C170" s="117"/>
      <c r="D170" s="114"/>
      <c r="E170" s="70"/>
      <c r="F170" s="129"/>
      <c r="J170" s="45"/>
      <c r="L170" s="46"/>
    </row>
    <row r="171" spans="1:12" s="44" customFormat="1" ht="12.75" customHeight="1">
      <c r="A171" s="115"/>
      <c r="B171" s="116"/>
      <c r="C171" s="117"/>
      <c r="D171" s="114"/>
      <c r="E171" s="70"/>
      <c r="F171" s="129"/>
      <c r="J171" s="45"/>
      <c r="L171" s="46"/>
    </row>
    <row r="172" spans="1:12" s="44" customFormat="1" ht="12.75" customHeight="1">
      <c r="A172" s="115"/>
      <c r="B172" s="116"/>
      <c r="C172" s="117"/>
      <c r="D172" s="114"/>
      <c r="E172" s="70"/>
      <c r="F172" s="129"/>
      <c r="J172" s="45"/>
      <c r="L172" s="46"/>
    </row>
    <row r="173" spans="1:12" s="44" customFormat="1" ht="12.75" customHeight="1">
      <c r="A173" s="115"/>
      <c r="B173" s="116"/>
      <c r="C173" s="117"/>
      <c r="D173" s="114"/>
      <c r="E173" s="70"/>
      <c r="F173" s="129"/>
      <c r="J173" s="45"/>
      <c r="L173" s="46"/>
    </row>
    <row r="174" spans="1:12" s="44" customFormat="1" ht="12.75" customHeight="1">
      <c r="A174" s="115"/>
      <c r="B174" s="116"/>
      <c r="C174" s="117"/>
      <c r="D174" s="114"/>
      <c r="E174" s="70"/>
      <c r="F174" s="129"/>
      <c r="J174" s="45"/>
      <c r="L174" s="46"/>
    </row>
    <row r="175" spans="1:12" s="44" customFormat="1" ht="12.75" customHeight="1">
      <c r="A175" s="115"/>
      <c r="B175" s="116"/>
      <c r="C175" s="117"/>
      <c r="D175" s="114"/>
      <c r="E175" s="70"/>
      <c r="F175" s="129"/>
      <c r="J175" s="45"/>
      <c r="L175" s="46"/>
    </row>
    <row r="176" spans="1:12" s="44" customFormat="1" ht="12.75" customHeight="1">
      <c r="A176" s="115"/>
      <c r="B176" s="116"/>
      <c r="C176" s="117"/>
      <c r="D176" s="114"/>
      <c r="E176" s="70"/>
      <c r="F176" s="129"/>
      <c r="J176" s="45"/>
      <c r="L176" s="46"/>
    </row>
    <row r="177" spans="1:12" s="44" customFormat="1" ht="12.75" customHeight="1">
      <c r="A177" s="115"/>
      <c r="B177" s="116"/>
      <c r="C177" s="117"/>
      <c r="D177" s="114"/>
      <c r="E177" s="70"/>
      <c r="F177" s="129"/>
      <c r="J177" s="45"/>
      <c r="L177" s="46"/>
    </row>
    <row r="178" spans="1:12" s="44" customFormat="1" ht="12.75" customHeight="1">
      <c r="A178" s="115"/>
      <c r="B178" s="116"/>
      <c r="C178" s="117"/>
      <c r="D178" s="114"/>
      <c r="E178" s="70"/>
      <c r="F178" s="129"/>
      <c r="J178" s="45"/>
      <c r="L178" s="46"/>
    </row>
    <row r="179" spans="1:12" s="44" customFormat="1" ht="12.75" customHeight="1">
      <c r="A179" s="115"/>
      <c r="B179" s="116"/>
      <c r="C179" s="117"/>
      <c r="D179" s="114"/>
      <c r="E179" s="70"/>
      <c r="F179" s="129"/>
      <c r="J179" s="45"/>
      <c r="L179" s="46"/>
    </row>
    <row r="180" spans="1:12" s="44" customFormat="1" ht="12.75" customHeight="1">
      <c r="A180" s="115"/>
      <c r="B180" s="116"/>
      <c r="C180" s="117"/>
      <c r="D180" s="114"/>
      <c r="E180" s="70"/>
      <c r="F180" s="129"/>
      <c r="J180" s="45"/>
      <c r="L180" s="46"/>
    </row>
    <row r="181" spans="1:12" s="44" customFormat="1" ht="12.75" customHeight="1">
      <c r="A181" s="115"/>
      <c r="B181" s="116"/>
      <c r="C181" s="117"/>
      <c r="D181" s="114"/>
      <c r="E181" s="70"/>
      <c r="F181" s="129"/>
      <c r="J181" s="45"/>
      <c r="L181" s="46"/>
    </row>
    <row r="182" spans="1:12" s="44" customFormat="1" ht="12.75" customHeight="1">
      <c r="A182" s="115"/>
      <c r="B182" s="116"/>
      <c r="C182" s="117"/>
      <c r="D182" s="114"/>
      <c r="E182" s="70"/>
      <c r="F182" s="129"/>
      <c r="J182" s="45"/>
      <c r="L182" s="46"/>
    </row>
    <row r="183" spans="1:12" s="44" customFormat="1" ht="12.75" customHeight="1">
      <c r="A183" s="115"/>
      <c r="B183" s="116"/>
      <c r="C183" s="117"/>
      <c r="D183" s="114"/>
      <c r="E183" s="70"/>
      <c r="F183" s="129"/>
      <c r="J183" s="45"/>
      <c r="L183" s="46"/>
    </row>
    <row r="184" spans="1:12" s="44" customFormat="1" ht="12.75" customHeight="1">
      <c r="A184" s="115"/>
      <c r="B184" s="116"/>
      <c r="C184" s="117"/>
      <c r="D184" s="114"/>
      <c r="E184" s="70"/>
      <c r="F184" s="129"/>
      <c r="J184" s="45"/>
      <c r="L184" s="46"/>
    </row>
    <row r="185" spans="1:12" s="44" customFormat="1" ht="12.75" customHeight="1">
      <c r="A185" s="115"/>
      <c r="B185" s="116"/>
      <c r="C185" s="117"/>
      <c r="D185" s="114"/>
      <c r="E185" s="70"/>
      <c r="F185" s="129"/>
      <c r="J185" s="45"/>
      <c r="L185" s="46"/>
    </row>
    <row r="186" spans="1:12" s="44" customFormat="1" ht="12.75" customHeight="1">
      <c r="A186" s="115"/>
      <c r="B186" s="116"/>
      <c r="C186" s="117"/>
      <c r="D186" s="114"/>
      <c r="E186" s="70"/>
      <c r="F186" s="129"/>
      <c r="J186" s="45"/>
      <c r="L186" s="46"/>
    </row>
    <row r="187" spans="1:12" s="44" customFormat="1" ht="12.75" customHeight="1">
      <c r="A187" s="115"/>
      <c r="B187" s="116"/>
      <c r="C187" s="117"/>
      <c r="D187" s="114"/>
      <c r="E187" s="70"/>
      <c r="F187" s="129"/>
      <c r="J187" s="45"/>
      <c r="L187" s="46"/>
    </row>
    <row r="188" spans="1:12" s="44" customFormat="1" ht="12.75" customHeight="1">
      <c r="A188" s="115"/>
      <c r="B188" s="116"/>
      <c r="C188" s="117"/>
      <c r="D188" s="114"/>
      <c r="E188" s="70"/>
      <c r="F188" s="129"/>
      <c r="J188" s="45"/>
      <c r="L188" s="46"/>
    </row>
    <row r="189" spans="1:12" s="44" customFormat="1" ht="12.75" customHeight="1">
      <c r="A189" s="115"/>
      <c r="B189" s="116"/>
      <c r="C189" s="117"/>
      <c r="D189" s="114"/>
      <c r="E189" s="70"/>
      <c r="F189" s="129"/>
      <c r="J189" s="45"/>
      <c r="L189" s="46"/>
    </row>
    <row r="190" spans="1:12" s="44" customFormat="1" ht="12.75" customHeight="1">
      <c r="A190" s="115"/>
      <c r="B190" s="116"/>
      <c r="C190" s="117"/>
      <c r="D190" s="114"/>
      <c r="E190" s="70"/>
      <c r="F190" s="129"/>
      <c r="J190" s="45"/>
      <c r="L190" s="46"/>
    </row>
    <row r="191" spans="1:12" s="44" customFormat="1" ht="12.75" customHeight="1">
      <c r="A191" s="115"/>
      <c r="B191" s="116"/>
      <c r="C191" s="117"/>
      <c r="D191" s="114"/>
      <c r="E191" s="70"/>
      <c r="F191" s="129"/>
      <c r="J191" s="45"/>
      <c r="L191" s="46"/>
    </row>
    <row r="192" spans="1:12" s="44" customFormat="1" ht="12.75" customHeight="1">
      <c r="A192" s="115"/>
      <c r="B192" s="116"/>
      <c r="C192" s="117"/>
      <c r="D192" s="114"/>
      <c r="E192" s="70"/>
      <c r="F192" s="129"/>
      <c r="J192" s="45"/>
      <c r="L192" s="46"/>
    </row>
    <row r="193" spans="1:12" s="44" customFormat="1" ht="12.75" customHeight="1">
      <c r="A193" s="115"/>
      <c r="B193" s="116"/>
      <c r="C193" s="117"/>
      <c r="D193" s="114"/>
      <c r="E193" s="70"/>
      <c r="F193" s="129"/>
      <c r="J193" s="45"/>
      <c r="L193" s="46"/>
    </row>
    <row r="194" spans="1:12" s="44" customFormat="1" ht="12.75" customHeight="1">
      <c r="A194" s="115"/>
      <c r="B194" s="116"/>
      <c r="C194" s="117"/>
      <c r="D194" s="114"/>
      <c r="E194" s="70"/>
      <c r="F194" s="129"/>
      <c r="J194" s="45"/>
      <c r="L194" s="46"/>
    </row>
    <row r="195" spans="1:12" s="44" customFormat="1" ht="12.75" customHeight="1">
      <c r="A195" s="115"/>
      <c r="B195" s="116"/>
      <c r="C195" s="117"/>
      <c r="D195" s="114"/>
      <c r="E195" s="70"/>
      <c r="F195" s="129"/>
      <c r="J195" s="45"/>
      <c r="L195" s="46"/>
    </row>
    <row r="196" spans="1:12" s="44" customFormat="1" ht="12.75" customHeight="1">
      <c r="A196" s="115"/>
      <c r="B196" s="116"/>
      <c r="C196" s="117"/>
      <c r="D196" s="114"/>
      <c r="E196" s="70"/>
      <c r="F196" s="129"/>
      <c r="J196" s="45"/>
      <c r="L196" s="46"/>
    </row>
    <row r="197" spans="1:12" s="44" customFormat="1" ht="12.75" customHeight="1">
      <c r="A197" s="115"/>
      <c r="B197" s="116"/>
      <c r="C197" s="117"/>
      <c r="D197" s="114"/>
      <c r="E197" s="70"/>
      <c r="F197" s="129"/>
      <c r="J197" s="45"/>
      <c r="L197" s="46"/>
    </row>
    <row r="198" spans="1:12" s="44" customFormat="1" ht="12.75" customHeight="1">
      <c r="A198" s="115"/>
      <c r="B198" s="116"/>
      <c r="C198" s="117"/>
      <c r="D198" s="114"/>
      <c r="E198" s="70"/>
      <c r="F198" s="129"/>
      <c r="J198" s="45"/>
      <c r="L198" s="46"/>
    </row>
    <row r="199" spans="1:12" s="44" customFormat="1" ht="12.75" customHeight="1">
      <c r="A199" s="115"/>
      <c r="B199" s="116"/>
      <c r="C199" s="117"/>
      <c r="D199" s="114"/>
      <c r="E199" s="70"/>
      <c r="F199" s="129"/>
      <c r="J199" s="45"/>
      <c r="L199" s="46"/>
    </row>
    <row r="200" spans="1:12" s="44" customFormat="1" ht="12.75" customHeight="1">
      <c r="A200" s="115"/>
      <c r="B200" s="116"/>
      <c r="C200" s="117"/>
      <c r="D200" s="114"/>
      <c r="E200" s="70"/>
      <c r="F200" s="129"/>
      <c r="J200" s="45"/>
      <c r="L200" s="46"/>
    </row>
    <row r="201" spans="1:12" s="44" customFormat="1" ht="12.75" customHeight="1">
      <c r="A201" s="115"/>
      <c r="B201" s="116"/>
      <c r="C201" s="117"/>
      <c r="D201" s="114"/>
      <c r="E201" s="70"/>
      <c r="F201" s="129"/>
      <c r="J201" s="45"/>
      <c r="L201" s="46"/>
    </row>
    <row r="202" spans="1:12" s="44" customFormat="1" ht="12.75" customHeight="1">
      <c r="A202" s="115"/>
      <c r="B202" s="116"/>
      <c r="C202" s="117"/>
      <c r="D202" s="114"/>
      <c r="E202" s="70"/>
      <c r="F202" s="129"/>
      <c r="J202" s="45"/>
      <c r="L202" s="46"/>
    </row>
    <row r="203" spans="1:12" s="44" customFormat="1" ht="12.75" customHeight="1">
      <c r="A203" s="115"/>
      <c r="B203" s="116"/>
      <c r="C203" s="117"/>
      <c r="D203" s="114"/>
      <c r="E203" s="70"/>
      <c r="F203" s="129"/>
      <c r="J203" s="45"/>
      <c r="L203" s="46"/>
    </row>
    <row r="204" spans="1:12" s="44" customFormat="1" ht="12.75" customHeight="1">
      <c r="A204" s="115"/>
      <c r="B204" s="116"/>
      <c r="C204" s="117"/>
      <c r="D204" s="114"/>
      <c r="E204" s="70"/>
      <c r="F204" s="129"/>
      <c r="J204" s="45"/>
      <c r="L204" s="46"/>
    </row>
    <row r="205" spans="1:12" s="44" customFormat="1" ht="12.75" customHeight="1">
      <c r="A205" s="115"/>
      <c r="B205" s="116"/>
      <c r="C205" s="117"/>
      <c r="D205" s="114"/>
      <c r="E205" s="70"/>
      <c r="F205" s="129"/>
      <c r="J205" s="45"/>
      <c r="L205" s="46"/>
    </row>
    <row r="206" spans="1:12" s="44" customFormat="1" ht="12.75" customHeight="1">
      <c r="A206" s="115"/>
      <c r="B206" s="116"/>
      <c r="C206" s="117"/>
      <c r="D206" s="114"/>
      <c r="E206" s="70"/>
      <c r="F206" s="129"/>
      <c r="J206" s="45"/>
      <c r="L206" s="46"/>
    </row>
    <row r="207" spans="1:12" s="44" customFormat="1" ht="12.75" customHeight="1">
      <c r="A207" s="115"/>
      <c r="B207" s="116"/>
      <c r="C207" s="117"/>
      <c r="D207" s="114"/>
      <c r="E207" s="70"/>
      <c r="F207" s="129"/>
      <c r="J207" s="45"/>
      <c r="L207" s="46"/>
    </row>
    <row r="208" spans="1:12" s="44" customFormat="1" ht="12.75" customHeight="1">
      <c r="A208" s="115"/>
      <c r="B208" s="116"/>
      <c r="C208" s="117"/>
      <c r="D208" s="114"/>
      <c r="E208" s="70"/>
      <c r="F208" s="129"/>
      <c r="J208" s="45"/>
      <c r="L208" s="46"/>
    </row>
    <row r="209" spans="1:12" s="44" customFormat="1" ht="12.75" customHeight="1">
      <c r="A209" s="115"/>
      <c r="B209" s="116"/>
      <c r="C209" s="117"/>
      <c r="D209" s="114"/>
      <c r="E209" s="70"/>
      <c r="F209" s="129"/>
      <c r="J209" s="45"/>
      <c r="L209" s="46"/>
    </row>
    <row r="210" spans="1:12" s="44" customFormat="1" ht="12.75" customHeight="1">
      <c r="A210" s="115"/>
      <c r="B210" s="116"/>
      <c r="C210" s="117"/>
      <c r="D210" s="114"/>
      <c r="E210" s="70"/>
      <c r="F210" s="129"/>
      <c r="J210" s="45"/>
      <c r="L210" s="46"/>
    </row>
    <row r="211" spans="1:12" s="44" customFormat="1" ht="12.75" customHeight="1">
      <c r="A211" s="115"/>
      <c r="B211" s="116"/>
      <c r="C211" s="117"/>
      <c r="D211" s="114"/>
      <c r="E211" s="70"/>
      <c r="F211" s="129"/>
      <c r="J211" s="45"/>
      <c r="L211" s="46"/>
    </row>
    <row r="212" spans="1:12" s="44" customFormat="1" ht="12.75" customHeight="1">
      <c r="A212" s="115"/>
      <c r="B212" s="116"/>
      <c r="C212" s="117"/>
      <c r="D212" s="114"/>
      <c r="E212" s="70"/>
      <c r="F212" s="129"/>
      <c r="J212" s="45"/>
      <c r="L212" s="46"/>
    </row>
    <row r="213" spans="1:12" s="44" customFormat="1" ht="12.75" customHeight="1">
      <c r="A213" s="115"/>
      <c r="B213" s="116"/>
      <c r="C213" s="117"/>
      <c r="D213" s="114"/>
      <c r="E213" s="70"/>
      <c r="F213" s="129"/>
      <c r="J213" s="45"/>
      <c r="L213" s="46"/>
    </row>
    <row r="214" spans="1:12" s="44" customFormat="1" ht="12.75" customHeight="1">
      <c r="A214" s="115"/>
      <c r="B214" s="116"/>
      <c r="C214" s="117"/>
      <c r="D214" s="114"/>
      <c r="E214" s="70"/>
      <c r="F214" s="129"/>
      <c r="J214" s="45"/>
      <c r="L214" s="46"/>
    </row>
    <row r="215" spans="1:12" s="44" customFormat="1" ht="12.75" customHeight="1">
      <c r="A215" s="115"/>
      <c r="B215" s="116"/>
      <c r="C215" s="117"/>
      <c r="D215" s="114"/>
      <c r="E215" s="70"/>
      <c r="F215" s="129"/>
      <c r="J215" s="45"/>
      <c r="L215" s="46"/>
    </row>
    <row r="216" spans="1:12" s="44" customFormat="1" ht="12.75" customHeight="1">
      <c r="A216" s="115"/>
      <c r="B216" s="116"/>
      <c r="C216" s="117"/>
      <c r="D216" s="114"/>
      <c r="E216" s="70"/>
      <c r="F216" s="129"/>
      <c r="J216" s="45"/>
      <c r="L216" s="46"/>
    </row>
    <row r="217" spans="1:12" s="44" customFormat="1" ht="12.75" customHeight="1">
      <c r="A217" s="115"/>
      <c r="B217" s="116"/>
      <c r="C217" s="117"/>
      <c r="D217" s="114"/>
      <c r="E217" s="70"/>
      <c r="F217" s="129"/>
      <c r="J217" s="45"/>
      <c r="L217" s="46"/>
    </row>
    <row r="218" spans="1:12" s="44" customFormat="1" ht="12.75" customHeight="1">
      <c r="A218" s="115"/>
      <c r="B218" s="116"/>
      <c r="C218" s="117"/>
      <c r="D218" s="114"/>
      <c r="E218" s="70"/>
      <c r="F218" s="129"/>
      <c r="J218" s="45"/>
      <c r="L218" s="46"/>
    </row>
    <row r="219" spans="1:12" s="44" customFormat="1" ht="12.75" customHeight="1">
      <c r="A219" s="115"/>
      <c r="B219" s="116"/>
      <c r="C219" s="117"/>
      <c r="D219" s="114"/>
      <c r="E219" s="70"/>
      <c r="F219" s="129"/>
      <c r="J219" s="45"/>
      <c r="L219" s="46"/>
    </row>
    <row r="220" spans="1:12" s="44" customFormat="1" ht="12.75" customHeight="1">
      <c r="A220" s="115"/>
      <c r="B220" s="116"/>
      <c r="C220" s="117"/>
      <c r="D220" s="114"/>
      <c r="E220" s="70"/>
      <c r="F220" s="129"/>
      <c r="J220" s="45"/>
      <c r="L220" s="46"/>
    </row>
    <row r="221" spans="1:12" s="44" customFormat="1" ht="12.75" customHeight="1">
      <c r="A221" s="115"/>
      <c r="B221" s="116"/>
      <c r="C221" s="117"/>
      <c r="D221" s="114"/>
      <c r="E221" s="70"/>
      <c r="F221" s="129"/>
      <c r="J221" s="45"/>
      <c r="L221" s="46"/>
    </row>
    <row r="222" spans="1:12" s="44" customFormat="1" ht="12.75" customHeight="1">
      <c r="A222" s="115"/>
      <c r="B222" s="116"/>
      <c r="C222" s="117"/>
      <c r="D222" s="114"/>
      <c r="E222" s="70"/>
      <c r="F222" s="129"/>
      <c r="J222" s="45"/>
      <c r="L222" s="46"/>
    </row>
    <row r="223" spans="1:12" s="44" customFormat="1" ht="12.75" customHeight="1">
      <c r="A223" s="115"/>
      <c r="B223" s="116"/>
      <c r="C223" s="117"/>
      <c r="D223" s="114"/>
      <c r="E223" s="70"/>
      <c r="F223" s="129"/>
      <c r="J223" s="45"/>
      <c r="L223" s="46"/>
    </row>
    <row r="224" spans="1:12" s="44" customFormat="1" ht="12.75" customHeight="1">
      <c r="A224" s="115"/>
      <c r="B224" s="116"/>
      <c r="C224" s="117"/>
      <c r="D224" s="114"/>
      <c r="E224" s="70"/>
      <c r="F224" s="129"/>
      <c r="J224" s="45"/>
      <c r="L224" s="46"/>
    </row>
    <row r="225" spans="1:12" s="44" customFormat="1" ht="12.75" customHeight="1">
      <c r="A225" s="115"/>
      <c r="B225" s="116"/>
      <c r="C225" s="117"/>
      <c r="D225" s="114"/>
      <c r="E225" s="70"/>
      <c r="F225" s="129"/>
      <c r="J225" s="45"/>
      <c r="L225" s="46"/>
    </row>
    <row r="226" spans="1:12" s="44" customFormat="1" ht="12.75" customHeight="1">
      <c r="A226" s="115"/>
      <c r="B226" s="116"/>
      <c r="C226" s="117"/>
      <c r="D226" s="114"/>
      <c r="E226" s="70"/>
      <c r="F226" s="129"/>
      <c r="J226" s="45"/>
      <c r="L226" s="46"/>
    </row>
    <row r="227" spans="1:12" s="44" customFormat="1" ht="12.75" customHeight="1">
      <c r="A227" s="115"/>
      <c r="B227" s="116"/>
      <c r="C227" s="117"/>
      <c r="D227" s="114"/>
      <c r="E227" s="70"/>
      <c r="F227" s="129"/>
      <c r="J227" s="45"/>
      <c r="L227" s="46"/>
    </row>
    <row r="228" spans="1:12" s="44" customFormat="1" ht="12.75" customHeight="1">
      <c r="A228" s="115"/>
      <c r="B228" s="116"/>
      <c r="C228" s="117"/>
      <c r="D228" s="114"/>
      <c r="E228" s="70"/>
      <c r="F228" s="129"/>
      <c r="J228" s="45"/>
      <c r="L228" s="46"/>
    </row>
    <row r="229" spans="1:12" s="44" customFormat="1" ht="12.75" customHeight="1">
      <c r="A229" s="115"/>
      <c r="B229" s="116"/>
      <c r="C229" s="117"/>
      <c r="D229" s="114"/>
      <c r="E229" s="70"/>
      <c r="F229" s="129"/>
      <c r="J229" s="45"/>
      <c r="L229" s="46"/>
    </row>
    <row r="230" spans="1:12" s="44" customFormat="1" ht="12.75" customHeight="1">
      <c r="A230" s="115"/>
      <c r="B230" s="116"/>
      <c r="C230" s="117"/>
      <c r="D230" s="114"/>
      <c r="E230" s="70"/>
      <c r="F230" s="129"/>
      <c r="J230" s="45"/>
      <c r="L230" s="46"/>
    </row>
    <row r="231" spans="1:12" s="44" customFormat="1" ht="12.75" customHeight="1">
      <c r="A231" s="115"/>
      <c r="B231" s="116"/>
      <c r="C231" s="117"/>
      <c r="D231" s="114"/>
      <c r="E231" s="70"/>
      <c r="F231" s="129"/>
      <c r="J231" s="45"/>
      <c r="L231" s="46"/>
    </row>
    <row r="232" spans="1:12" s="44" customFormat="1" ht="12.75" customHeight="1">
      <c r="A232" s="115"/>
      <c r="B232" s="116"/>
      <c r="C232" s="117"/>
      <c r="D232" s="114"/>
      <c r="E232" s="70"/>
      <c r="F232" s="129"/>
      <c r="J232" s="45"/>
      <c r="L232" s="46"/>
    </row>
    <row r="233" spans="1:12" s="44" customFormat="1" ht="12.75" customHeight="1">
      <c r="A233" s="115"/>
      <c r="B233" s="116"/>
      <c r="C233" s="117"/>
      <c r="D233" s="114"/>
      <c r="E233" s="70"/>
      <c r="F233" s="129"/>
      <c r="J233" s="45"/>
      <c r="L233" s="46"/>
    </row>
    <row r="234" spans="1:12" s="44" customFormat="1" ht="12.75" customHeight="1">
      <c r="A234" s="115"/>
      <c r="B234" s="116"/>
      <c r="C234" s="117"/>
      <c r="D234" s="114"/>
      <c r="E234" s="70"/>
      <c r="F234" s="129"/>
      <c r="J234" s="45"/>
      <c r="L234" s="46"/>
    </row>
    <row r="235" spans="1:12" s="44" customFormat="1" ht="12.75" customHeight="1">
      <c r="A235" s="115"/>
      <c r="B235" s="116"/>
      <c r="C235" s="117"/>
      <c r="D235" s="114"/>
      <c r="E235" s="70"/>
      <c r="F235" s="129"/>
      <c r="J235" s="45"/>
      <c r="L235" s="46"/>
    </row>
    <row r="236" spans="1:12" s="44" customFormat="1" ht="12.75" customHeight="1">
      <c r="A236" s="115"/>
      <c r="B236" s="116"/>
      <c r="C236" s="117"/>
      <c r="D236" s="114"/>
      <c r="E236" s="70"/>
      <c r="F236" s="129"/>
      <c r="J236" s="45"/>
      <c r="L236" s="46"/>
    </row>
    <row r="237" spans="1:12" s="44" customFormat="1" ht="12.75" customHeight="1">
      <c r="A237" s="115"/>
      <c r="B237" s="116"/>
      <c r="C237" s="117"/>
      <c r="D237" s="114"/>
      <c r="E237" s="70"/>
      <c r="F237" s="129"/>
      <c r="J237" s="45"/>
      <c r="L237" s="46"/>
    </row>
    <row r="238" spans="1:12" s="44" customFormat="1" ht="12.75" customHeight="1">
      <c r="A238" s="115"/>
      <c r="B238" s="116"/>
      <c r="C238" s="117"/>
      <c r="D238" s="114"/>
      <c r="E238" s="70"/>
      <c r="F238" s="129"/>
      <c r="J238" s="45"/>
      <c r="L238" s="46"/>
    </row>
    <row r="239" spans="1:12" s="44" customFormat="1" ht="12.75" customHeight="1">
      <c r="A239" s="115"/>
      <c r="B239" s="116"/>
      <c r="C239" s="117"/>
      <c r="D239" s="114"/>
      <c r="E239" s="70"/>
      <c r="F239" s="129"/>
      <c r="J239" s="45"/>
      <c r="L239" s="46"/>
    </row>
    <row r="240" spans="1:12" s="44" customFormat="1" ht="12.75" customHeight="1">
      <c r="A240" s="115"/>
      <c r="B240" s="116"/>
      <c r="C240" s="117"/>
      <c r="D240" s="114"/>
      <c r="E240" s="70"/>
      <c r="F240" s="129"/>
      <c r="J240" s="45"/>
      <c r="L240" s="46"/>
    </row>
    <row r="241" spans="1:12" s="44" customFormat="1" ht="12.75" customHeight="1">
      <c r="A241" s="115"/>
      <c r="B241" s="116"/>
      <c r="C241" s="117"/>
      <c r="D241" s="114"/>
      <c r="E241" s="70"/>
      <c r="F241" s="129"/>
      <c r="J241" s="45"/>
      <c r="L241" s="46"/>
    </row>
    <row r="242" spans="1:12" s="44" customFormat="1" ht="12.75" customHeight="1">
      <c r="A242" s="115"/>
      <c r="B242" s="116"/>
      <c r="C242" s="117"/>
      <c r="D242" s="114"/>
      <c r="E242" s="70"/>
      <c r="F242" s="129"/>
      <c r="J242" s="45"/>
      <c r="L242" s="46"/>
    </row>
    <row r="243" spans="1:12" s="44" customFormat="1" ht="12.75" customHeight="1">
      <c r="A243" s="115"/>
      <c r="B243" s="116"/>
      <c r="C243" s="117"/>
      <c r="D243" s="114"/>
      <c r="E243" s="70"/>
      <c r="F243" s="129"/>
      <c r="J243" s="45"/>
      <c r="L243" s="46"/>
    </row>
    <row r="244" spans="1:12" s="44" customFormat="1" ht="12.75" customHeight="1">
      <c r="A244" s="115"/>
      <c r="B244" s="116"/>
      <c r="C244" s="117"/>
      <c r="D244" s="114"/>
      <c r="E244" s="70"/>
      <c r="F244" s="129"/>
      <c r="J244" s="45"/>
      <c r="L244" s="46"/>
    </row>
    <row r="245" spans="1:12" s="44" customFormat="1" ht="12.75" customHeight="1">
      <c r="A245" s="115"/>
      <c r="B245" s="116"/>
      <c r="C245" s="117"/>
      <c r="D245" s="114"/>
      <c r="E245" s="70"/>
      <c r="F245" s="129"/>
      <c r="J245" s="45"/>
      <c r="L245" s="46"/>
    </row>
    <row r="246" spans="1:12" s="44" customFormat="1" ht="12.75" customHeight="1">
      <c r="A246" s="115"/>
      <c r="B246" s="116"/>
      <c r="C246" s="117"/>
      <c r="D246" s="114"/>
      <c r="E246" s="70"/>
      <c r="F246" s="129"/>
      <c r="J246" s="45"/>
      <c r="L246" s="46"/>
    </row>
    <row r="247" spans="1:12" s="44" customFormat="1" ht="12.75" customHeight="1">
      <c r="A247" s="115"/>
      <c r="B247" s="116"/>
      <c r="C247" s="117"/>
      <c r="D247" s="114"/>
      <c r="E247" s="70"/>
      <c r="F247" s="129"/>
      <c r="J247" s="45"/>
      <c r="L247" s="46"/>
    </row>
    <row r="248" spans="1:12" s="44" customFormat="1" ht="12.75" customHeight="1">
      <c r="A248" s="115"/>
      <c r="B248" s="116"/>
      <c r="C248" s="117"/>
      <c r="D248" s="114"/>
      <c r="E248" s="70"/>
      <c r="F248" s="129"/>
      <c r="J248" s="45"/>
      <c r="L248" s="46"/>
    </row>
    <row r="249" spans="1:12" s="44" customFormat="1" ht="12.75" customHeight="1">
      <c r="A249" s="115"/>
      <c r="B249" s="116"/>
      <c r="C249" s="117"/>
      <c r="D249" s="114"/>
      <c r="E249" s="70"/>
      <c r="F249" s="129"/>
      <c r="J249" s="45"/>
      <c r="L249" s="46"/>
    </row>
    <row r="250" spans="1:12" s="44" customFormat="1" ht="12.75" customHeight="1">
      <c r="A250" s="115"/>
      <c r="B250" s="116"/>
      <c r="C250" s="117"/>
      <c r="D250" s="114"/>
      <c r="E250" s="70"/>
      <c r="F250" s="129"/>
      <c r="J250" s="45"/>
      <c r="L250" s="46"/>
    </row>
    <row r="251" spans="1:12" s="44" customFormat="1" ht="12.75" customHeight="1">
      <c r="A251" s="115"/>
      <c r="B251" s="116"/>
      <c r="C251" s="117"/>
      <c r="D251" s="114"/>
      <c r="E251" s="70"/>
      <c r="F251" s="129"/>
      <c r="J251" s="45"/>
      <c r="L251" s="46"/>
    </row>
    <row r="252" spans="1:12" s="44" customFormat="1" ht="12.75" customHeight="1">
      <c r="A252" s="115"/>
      <c r="B252" s="116"/>
      <c r="C252" s="117"/>
      <c r="D252" s="114"/>
      <c r="E252" s="70"/>
      <c r="F252" s="129"/>
      <c r="J252" s="45"/>
      <c r="L252" s="46"/>
    </row>
    <row r="253" spans="1:12" s="44" customFormat="1" ht="12.75" customHeight="1">
      <c r="A253" s="115"/>
      <c r="B253" s="116"/>
      <c r="C253" s="117"/>
      <c r="D253" s="114"/>
      <c r="E253" s="70"/>
      <c r="F253" s="129"/>
      <c r="J253" s="45"/>
      <c r="L253" s="46"/>
    </row>
    <row r="254" spans="1:12" s="44" customFormat="1" ht="12.75" customHeight="1">
      <c r="A254" s="115"/>
      <c r="B254" s="116"/>
      <c r="C254" s="117"/>
      <c r="D254" s="114"/>
      <c r="E254" s="70"/>
      <c r="F254" s="129"/>
      <c r="J254" s="45"/>
      <c r="L254" s="46"/>
    </row>
    <row r="255" spans="1:12" s="44" customFormat="1" ht="12.75" customHeight="1">
      <c r="A255" s="115"/>
      <c r="B255" s="116"/>
      <c r="C255" s="117"/>
      <c r="D255" s="114"/>
      <c r="E255" s="70"/>
      <c r="F255" s="129"/>
      <c r="J255" s="45"/>
      <c r="L255" s="46"/>
    </row>
    <row r="256" spans="1:12" s="44" customFormat="1" ht="12.75" customHeight="1">
      <c r="A256" s="115"/>
      <c r="B256" s="116"/>
      <c r="C256" s="117"/>
      <c r="D256" s="114"/>
      <c r="E256" s="70"/>
      <c r="F256" s="129"/>
      <c r="J256" s="45"/>
      <c r="L256" s="46"/>
    </row>
    <row r="257" spans="1:12" s="44" customFormat="1" ht="12.75" customHeight="1">
      <c r="A257" s="115"/>
      <c r="B257" s="116"/>
      <c r="C257" s="117"/>
      <c r="D257" s="114"/>
      <c r="E257" s="70"/>
      <c r="F257" s="129"/>
      <c r="J257" s="45"/>
      <c r="L257" s="46"/>
    </row>
    <row r="258" spans="1:12" s="44" customFormat="1" ht="12.75" customHeight="1">
      <c r="A258" s="115"/>
      <c r="B258" s="116"/>
      <c r="C258" s="117"/>
      <c r="D258" s="114"/>
      <c r="E258" s="70"/>
      <c r="F258" s="129"/>
      <c r="J258" s="45"/>
      <c r="L258" s="46"/>
    </row>
    <row r="259" spans="1:12" s="44" customFormat="1" ht="12.75" customHeight="1">
      <c r="A259" s="115"/>
      <c r="B259" s="116"/>
      <c r="C259" s="117"/>
      <c r="D259" s="114"/>
      <c r="E259" s="70"/>
      <c r="F259" s="129"/>
      <c r="J259" s="45"/>
      <c r="L259" s="46"/>
    </row>
    <row r="260" spans="1:12" s="44" customFormat="1" ht="12.75" customHeight="1">
      <c r="A260" s="115"/>
      <c r="B260" s="116"/>
      <c r="C260" s="117"/>
      <c r="D260" s="114"/>
      <c r="E260" s="70"/>
      <c r="F260" s="129"/>
      <c r="J260" s="45"/>
      <c r="L260" s="46"/>
    </row>
    <row r="261" spans="1:12" s="44" customFormat="1" ht="12.75" customHeight="1">
      <c r="A261" s="115"/>
      <c r="B261" s="116"/>
      <c r="C261" s="117"/>
      <c r="D261" s="114"/>
      <c r="E261" s="70"/>
      <c r="F261" s="129"/>
      <c r="J261" s="45"/>
      <c r="L261" s="46"/>
    </row>
    <row r="262" spans="1:12" s="44" customFormat="1" ht="12.75" customHeight="1">
      <c r="A262" s="115"/>
      <c r="B262" s="116"/>
      <c r="C262" s="117"/>
      <c r="D262" s="114"/>
      <c r="E262" s="70"/>
      <c r="F262" s="129"/>
      <c r="J262" s="45"/>
      <c r="L262" s="46"/>
    </row>
    <row r="263" spans="1:12" s="44" customFormat="1" ht="12.75" customHeight="1">
      <c r="A263" s="115"/>
      <c r="B263" s="116"/>
      <c r="C263" s="117"/>
      <c r="D263" s="114"/>
      <c r="E263" s="70"/>
      <c r="F263" s="129"/>
      <c r="J263" s="45"/>
      <c r="L263" s="46"/>
    </row>
    <row r="264" spans="1:12" s="44" customFormat="1" ht="12.75" customHeight="1">
      <c r="A264" s="115"/>
      <c r="B264" s="116"/>
      <c r="C264" s="117"/>
      <c r="D264" s="114"/>
      <c r="E264" s="70"/>
      <c r="F264" s="129"/>
      <c r="J264" s="45"/>
      <c r="L264" s="46"/>
    </row>
    <row r="265" spans="1:12" s="44" customFormat="1" ht="12.75" customHeight="1">
      <c r="A265" s="115"/>
      <c r="B265" s="116"/>
      <c r="C265" s="117"/>
      <c r="D265" s="114"/>
      <c r="E265" s="70"/>
      <c r="F265" s="129"/>
      <c r="J265" s="45"/>
      <c r="L265" s="46"/>
    </row>
    <row r="266" spans="1:12" s="44" customFormat="1" ht="12.75" customHeight="1">
      <c r="A266" s="115"/>
      <c r="B266" s="116"/>
      <c r="C266" s="117"/>
      <c r="D266" s="114"/>
      <c r="E266" s="70"/>
      <c r="F266" s="129"/>
      <c r="J266" s="45"/>
      <c r="L266" s="46"/>
    </row>
    <row r="267" spans="1:12" s="44" customFormat="1" ht="12.75" customHeight="1">
      <c r="A267" s="115"/>
      <c r="B267" s="116"/>
      <c r="C267" s="117"/>
      <c r="D267" s="114"/>
      <c r="E267" s="70"/>
      <c r="F267" s="129"/>
      <c r="J267" s="45"/>
      <c r="L267" s="46"/>
    </row>
    <row r="268" spans="1:12" s="44" customFormat="1" ht="12.75" customHeight="1">
      <c r="A268" s="115"/>
      <c r="B268" s="116"/>
      <c r="C268" s="117"/>
      <c r="D268" s="114"/>
      <c r="E268" s="70"/>
      <c r="F268" s="129"/>
      <c r="J268" s="45"/>
      <c r="L268" s="46"/>
    </row>
    <row r="269" spans="1:12" s="44" customFormat="1">
      <c r="A269" s="115"/>
      <c r="B269" s="116"/>
      <c r="C269" s="117"/>
      <c r="D269" s="114"/>
      <c r="E269" s="70"/>
      <c r="F269" s="129"/>
      <c r="J269" s="45"/>
      <c r="L269" s="46"/>
    </row>
    <row r="270" spans="1:12" s="44" customFormat="1">
      <c r="A270" s="115"/>
      <c r="B270" s="116"/>
      <c r="C270" s="117"/>
      <c r="D270" s="114"/>
      <c r="E270" s="70"/>
      <c r="F270" s="129"/>
      <c r="J270" s="45"/>
      <c r="L270" s="46"/>
    </row>
    <row r="271" spans="1:12" s="44" customFormat="1">
      <c r="A271" s="115"/>
      <c r="B271" s="116"/>
      <c r="C271" s="117"/>
      <c r="D271" s="114"/>
      <c r="E271" s="70"/>
      <c r="F271" s="129"/>
      <c r="J271" s="45"/>
      <c r="L271" s="46"/>
    </row>
    <row r="272" spans="1:12" s="44" customFormat="1">
      <c r="A272" s="115"/>
      <c r="B272" s="116"/>
      <c r="C272" s="117"/>
      <c r="D272" s="114"/>
      <c r="E272" s="70"/>
      <c r="F272" s="129"/>
      <c r="J272" s="45"/>
      <c r="L272" s="46"/>
    </row>
    <row r="273" spans="1:12" s="44" customFormat="1">
      <c r="A273" s="115"/>
      <c r="B273" s="116"/>
      <c r="C273" s="117"/>
      <c r="D273" s="114"/>
      <c r="E273" s="70"/>
      <c r="F273" s="129"/>
      <c r="J273" s="45"/>
      <c r="L273" s="46"/>
    </row>
    <row r="274" spans="1:12" s="44" customFormat="1">
      <c r="A274" s="115"/>
      <c r="B274" s="116"/>
      <c r="C274" s="117"/>
      <c r="D274" s="114"/>
      <c r="E274" s="70"/>
      <c r="F274" s="129"/>
      <c r="J274" s="45"/>
      <c r="L274" s="46"/>
    </row>
    <row r="275" spans="1:12" s="44" customFormat="1">
      <c r="A275" s="115"/>
      <c r="B275" s="116"/>
      <c r="C275" s="117"/>
      <c r="D275" s="114"/>
      <c r="E275" s="70"/>
      <c r="F275" s="129"/>
      <c r="J275" s="45"/>
      <c r="L275" s="46"/>
    </row>
    <row r="276" spans="1:12" s="44" customFormat="1">
      <c r="A276" s="115"/>
      <c r="B276" s="116"/>
      <c r="C276" s="117"/>
      <c r="D276" s="114"/>
      <c r="E276" s="70"/>
      <c r="F276" s="129"/>
      <c r="J276" s="45"/>
      <c r="L276" s="46"/>
    </row>
    <row r="277" spans="1:12" s="44" customFormat="1">
      <c r="A277" s="115"/>
      <c r="B277" s="116"/>
      <c r="C277" s="117"/>
      <c r="D277" s="114"/>
      <c r="E277" s="70"/>
      <c r="F277" s="129"/>
      <c r="J277" s="45"/>
      <c r="L277" s="46"/>
    </row>
    <row r="278" spans="1:12" s="44" customFormat="1">
      <c r="A278" s="115"/>
      <c r="B278" s="116"/>
      <c r="C278" s="117"/>
      <c r="D278" s="114"/>
      <c r="E278" s="70"/>
      <c r="F278" s="129"/>
      <c r="J278" s="45"/>
      <c r="L278" s="46"/>
    </row>
    <row r="279" spans="1:12" s="44" customFormat="1">
      <c r="A279" s="115"/>
      <c r="B279" s="116"/>
      <c r="C279" s="117"/>
      <c r="D279" s="114"/>
      <c r="E279" s="70"/>
      <c r="F279" s="129"/>
      <c r="J279" s="45"/>
      <c r="L279" s="46"/>
    </row>
    <row r="280" spans="1:12" s="44" customFormat="1">
      <c r="A280" s="115"/>
      <c r="B280" s="116"/>
      <c r="C280" s="117"/>
      <c r="D280" s="114"/>
      <c r="E280" s="70"/>
      <c r="F280" s="129"/>
      <c r="J280" s="45"/>
      <c r="L280" s="46"/>
    </row>
    <row r="281" spans="1:12" s="44" customFormat="1">
      <c r="A281" s="115"/>
      <c r="B281" s="116"/>
      <c r="C281" s="117"/>
      <c r="D281" s="114"/>
      <c r="E281" s="70"/>
      <c r="F281" s="129"/>
      <c r="J281" s="45"/>
      <c r="L281" s="46"/>
    </row>
    <row r="282" spans="1:12" s="44" customFormat="1">
      <c r="A282" s="115"/>
      <c r="B282" s="116"/>
      <c r="C282" s="117"/>
      <c r="D282" s="114"/>
      <c r="E282" s="70"/>
      <c r="F282" s="129"/>
      <c r="J282" s="45"/>
      <c r="L282" s="46"/>
    </row>
    <row r="283" spans="1:12" s="44" customFormat="1">
      <c r="A283" s="115"/>
      <c r="B283" s="116"/>
      <c r="C283" s="117"/>
      <c r="D283" s="114"/>
      <c r="E283" s="70"/>
      <c r="F283" s="129"/>
      <c r="J283" s="45"/>
      <c r="L283" s="46"/>
    </row>
    <row r="284" spans="1:12" s="44" customFormat="1">
      <c r="A284" s="115"/>
      <c r="B284" s="116"/>
      <c r="C284" s="117"/>
      <c r="D284" s="114"/>
      <c r="E284" s="70"/>
      <c r="F284" s="129"/>
      <c r="J284" s="45"/>
      <c r="L284" s="46"/>
    </row>
    <row r="285" spans="1:12" s="44" customFormat="1">
      <c r="A285" s="115"/>
      <c r="B285" s="116"/>
      <c r="C285" s="117"/>
      <c r="D285" s="114"/>
      <c r="E285" s="70"/>
      <c r="F285" s="129"/>
      <c r="J285" s="45"/>
      <c r="L285" s="46"/>
    </row>
    <row r="286" spans="1:12" s="44" customFormat="1">
      <c r="A286" s="115"/>
      <c r="B286" s="116"/>
      <c r="C286" s="117"/>
      <c r="D286" s="114"/>
      <c r="E286" s="70"/>
      <c r="F286" s="129"/>
      <c r="J286" s="45"/>
      <c r="L286" s="46"/>
    </row>
    <row r="287" spans="1:12" s="44" customFormat="1">
      <c r="A287" s="115"/>
      <c r="B287" s="116"/>
      <c r="C287" s="117"/>
      <c r="D287" s="114"/>
      <c r="E287" s="70"/>
      <c r="F287" s="129"/>
      <c r="J287" s="45"/>
      <c r="L287" s="46"/>
    </row>
    <row r="288" spans="1:12" s="44" customFormat="1">
      <c r="A288" s="115"/>
      <c r="B288" s="116"/>
      <c r="C288" s="117"/>
      <c r="D288" s="114"/>
      <c r="E288" s="70"/>
      <c r="F288" s="129"/>
      <c r="J288" s="45"/>
      <c r="L288" s="46"/>
    </row>
    <row r="289" spans="1:12" s="44" customFormat="1">
      <c r="A289" s="115"/>
      <c r="B289" s="116"/>
      <c r="C289" s="117"/>
      <c r="D289" s="114"/>
      <c r="E289" s="70"/>
      <c r="F289" s="129"/>
      <c r="J289" s="45"/>
      <c r="L289" s="46"/>
    </row>
    <row r="290" spans="1:12" s="44" customFormat="1">
      <c r="A290" s="115"/>
      <c r="B290" s="116"/>
      <c r="C290" s="117"/>
      <c r="D290" s="114"/>
      <c r="E290" s="70"/>
      <c r="F290" s="129"/>
      <c r="J290" s="45"/>
      <c r="L290" s="46"/>
    </row>
    <row r="291" spans="1:12" s="44" customFormat="1">
      <c r="A291" s="115"/>
      <c r="B291" s="116"/>
      <c r="C291" s="117"/>
      <c r="D291" s="114"/>
      <c r="E291" s="70"/>
      <c r="F291" s="129"/>
      <c r="J291" s="45"/>
      <c r="L291" s="46"/>
    </row>
    <row r="292" spans="1:12" s="44" customFormat="1">
      <c r="A292" s="115"/>
      <c r="B292" s="116"/>
      <c r="C292" s="117"/>
      <c r="D292" s="114"/>
      <c r="E292" s="70"/>
      <c r="F292" s="129"/>
      <c r="J292" s="45"/>
      <c r="L292" s="46"/>
    </row>
    <row r="293" spans="1:12" s="44" customFormat="1">
      <c r="A293" s="115"/>
      <c r="B293" s="116"/>
      <c r="C293" s="117"/>
      <c r="D293" s="114"/>
      <c r="E293" s="70"/>
      <c r="F293" s="129"/>
      <c r="J293" s="45"/>
      <c r="L293" s="46"/>
    </row>
    <row r="294" spans="1:12" s="44" customFormat="1">
      <c r="A294" s="115"/>
      <c r="B294" s="116"/>
      <c r="C294" s="117"/>
      <c r="D294" s="114"/>
      <c r="E294" s="70"/>
      <c r="F294" s="129"/>
      <c r="J294" s="45"/>
      <c r="L294" s="46"/>
    </row>
    <row r="295" spans="1:12" s="44" customFormat="1">
      <c r="A295" s="115"/>
      <c r="B295" s="116"/>
      <c r="C295" s="117"/>
      <c r="D295" s="114"/>
      <c r="E295" s="70"/>
      <c r="F295" s="129"/>
      <c r="J295" s="45"/>
      <c r="L295" s="46"/>
    </row>
    <row r="296" spans="1:12" s="44" customFormat="1">
      <c r="A296" s="115"/>
      <c r="B296" s="116"/>
      <c r="C296" s="117"/>
      <c r="D296" s="114"/>
      <c r="E296" s="70"/>
      <c r="F296" s="129"/>
      <c r="J296" s="45"/>
      <c r="L296" s="46"/>
    </row>
    <row r="297" spans="1:12" s="44" customFormat="1">
      <c r="A297" s="115"/>
      <c r="B297" s="116"/>
      <c r="C297" s="117"/>
      <c r="D297" s="114"/>
      <c r="E297" s="70"/>
      <c r="F297" s="129"/>
      <c r="J297" s="45"/>
      <c r="L297" s="46"/>
    </row>
    <row r="298" spans="1:12" s="44" customFormat="1">
      <c r="A298" s="115"/>
      <c r="B298" s="116"/>
      <c r="C298" s="117"/>
      <c r="D298" s="114"/>
      <c r="E298" s="70"/>
      <c r="F298" s="129"/>
      <c r="J298" s="45"/>
      <c r="L298" s="46"/>
    </row>
    <row r="299" spans="1:12" s="44" customFormat="1">
      <c r="A299" s="115"/>
      <c r="B299" s="116"/>
      <c r="C299" s="117"/>
      <c r="D299" s="114"/>
      <c r="E299" s="70"/>
      <c r="F299" s="129"/>
      <c r="J299" s="45"/>
      <c r="L299" s="46"/>
    </row>
    <row r="300" spans="1:12" s="44" customFormat="1">
      <c r="A300" s="115"/>
      <c r="B300" s="116"/>
      <c r="C300" s="117"/>
      <c r="D300" s="114"/>
      <c r="E300" s="70"/>
      <c r="F300" s="129"/>
      <c r="J300" s="45"/>
      <c r="L300" s="46"/>
    </row>
    <row r="301" spans="1:12" s="44" customFormat="1">
      <c r="A301" s="115"/>
      <c r="B301" s="116"/>
      <c r="C301" s="117"/>
      <c r="D301" s="114"/>
      <c r="E301" s="70"/>
      <c r="F301" s="129"/>
      <c r="J301" s="45"/>
      <c r="L301" s="46"/>
    </row>
    <row r="302" spans="1:12" s="44" customFormat="1">
      <c r="A302" s="115"/>
      <c r="B302" s="116"/>
      <c r="C302" s="117"/>
      <c r="D302" s="114"/>
      <c r="E302" s="70"/>
      <c r="F302" s="129"/>
      <c r="J302" s="45"/>
      <c r="L302" s="46"/>
    </row>
    <row r="303" spans="1:12" s="44" customFormat="1">
      <c r="A303" s="115"/>
      <c r="B303" s="116"/>
      <c r="C303" s="117"/>
      <c r="D303" s="114"/>
      <c r="E303" s="70"/>
      <c r="F303" s="129"/>
      <c r="J303" s="45"/>
      <c r="L303" s="46"/>
    </row>
    <row r="304" spans="1:12" s="44" customFormat="1">
      <c r="A304" s="115"/>
      <c r="B304" s="116"/>
      <c r="C304" s="117"/>
      <c r="D304" s="114"/>
      <c r="E304" s="70"/>
      <c r="F304" s="129"/>
      <c r="J304" s="45"/>
      <c r="L304" s="46"/>
    </row>
    <row r="305" spans="1:12" s="44" customFormat="1">
      <c r="A305" s="115"/>
      <c r="B305" s="116"/>
      <c r="C305" s="117"/>
      <c r="D305" s="114"/>
      <c r="E305" s="70"/>
      <c r="F305" s="129"/>
      <c r="J305" s="45"/>
      <c r="L305" s="46"/>
    </row>
    <row r="306" spans="1:12" s="44" customFormat="1">
      <c r="A306" s="115"/>
      <c r="B306" s="116"/>
      <c r="C306" s="117"/>
      <c r="D306" s="114"/>
      <c r="E306" s="70"/>
      <c r="F306" s="129"/>
      <c r="J306" s="45"/>
      <c r="L306" s="46"/>
    </row>
    <row r="307" spans="1:12" s="44" customFormat="1">
      <c r="A307" s="115"/>
      <c r="B307" s="116"/>
      <c r="C307" s="117"/>
      <c r="D307" s="114"/>
      <c r="E307" s="70"/>
      <c r="F307" s="129"/>
      <c r="J307" s="45"/>
      <c r="L307" s="46"/>
    </row>
    <row r="308" spans="1:12" s="44" customFormat="1">
      <c r="A308" s="115"/>
      <c r="B308" s="116"/>
      <c r="C308" s="117"/>
      <c r="D308" s="114"/>
      <c r="E308" s="70"/>
      <c r="F308" s="129"/>
      <c r="J308" s="45"/>
      <c r="L308" s="46"/>
    </row>
    <row r="309" spans="1:12" s="44" customFormat="1">
      <c r="A309" s="115"/>
      <c r="B309" s="116"/>
      <c r="C309" s="117"/>
      <c r="D309" s="114"/>
      <c r="E309" s="70"/>
      <c r="F309" s="129"/>
      <c r="J309" s="45"/>
      <c r="L309" s="46"/>
    </row>
    <row r="310" spans="1:12" s="44" customFormat="1">
      <c r="A310" s="115"/>
      <c r="B310" s="116"/>
      <c r="C310" s="117"/>
      <c r="D310" s="114"/>
      <c r="E310" s="70"/>
      <c r="F310" s="129"/>
      <c r="J310" s="45"/>
      <c r="L310" s="46"/>
    </row>
    <row r="311" spans="1:12" s="44" customFormat="1">
      <c r="A311" s="115"/>
      <c r="B311" s="116"/>
      <c r="C311" s="117"/>
      <c r="D311" s="114"/>
      <c r="E311" s="70"/>
      <c r="F311" s="129"/>
      <c r="J311" s="45"/>
      <c r="L311" s="46"/>
    </row>
    <row r="312" spans="1:12" s="44" customFormat="1">
      <c r="A312" s="115"/>
      <c r="B312" s="116"/>
      <c r="C312" s="117"/>
      <c r="D312" s="114"/>
      <c r="E312" s="70"/>
      <c r="F312" s="129"/>
      <c r="J312" s="45"/>
      <c r="L312" s="46"/>
    </row>
    <row r="313" spans="1:12" s="44" customFormat="1">
      <c r="A313" s="115"/>
      <c r="B313" s="116"/>
      <c r="C313" s="117"/>
      <c r="D313" s="114"/>
      <c r="E313" s="70"/>
      <c r="F313" s="129"/>
      <c r="J313" s="45"/>
      <c r="L313" s="46"/>
    </row>
    <row r="314" spans="1:12" s="44" customFormat="1">
      <c r="A314" s="115"/>
      <c r="B314" s="116"/>
      <c r="C314" s="117"/>
      <c r="D314" s="114"/>
      <c r="E314" s="70"/>
      <c r="F314" s="129"/>
      <c r="J314" s="45"/>
      <c r="L314" s="46"/>
    </row>
    <row r="315" spans="1:12" s="44" customFormat="1">
      <c r="A315" s="115"/>
      <c r="B315" s="116"/>
      <c r="C315" s="117"/>
      <c r="D315" s="114"/>
      <c r="E315" s="70"/>
      <c r="F315" s="129"/>
      <c r="J315" s="45"/>
      <c r="L315" s="46"/>
    </row>
    <row r="316" spans="1:12" s="44" customFormat="1">
      <c r="A316" s="115"/>
      <c r="B316" s="116"/>
      <c r="C316" s="117"/>
      <c r="D316" s="114"/>
      <c r="E316" s="70"/>
      <c r="F316" s="129"/>
      <c r="J316" s="45"/>
      <c r="L316" s="46"/>
    </row>
    <row r="317" spans="1:12" s="44" customFormat="1">
      <c r="A317" s="115"/>
      <c r="B317" s="116"/>
      <c r="C317" s="117"/>
      <c r="D317" s="114"/>
      <c r="E317" s="70"/>
      <c r="F317" s="129"/>
      <c r="J317" s="45"/>
      <c r="L317" s="46"/>
    </row>
    <row r="318" spans="1:12" s="44" customFormat="1">
      <c r="A318" s="115"/>
      <c r="B318" s="116"/>
      <c r="C318" s="117"/>
      <c r="D318" s="114"/>
      <c r="E318" s="70"/>
      <c r="F318" s="129"/>
      <c r="J318" s="45"/>
      <c r="L318" s="46"/>
    </row>
    <row r="319" spans="1:12" s="44" customFormat="1">
      <c r="A319" s="115"/>
      <c r="B319" s="116"/>
      <c r="C319" s="117"/>
      <c r="D319" s="114"/>
      <c r="E319" s="70"/>
      <c r="F319" s="129"/>
      <c r="J319" s="45"/>
      <c r="L319" s="46"/>
    </row>
    <row r="320" spans="1:12" s="44" customFormat="1">
      <c r="A320" s="115"/>
      <c r="B320" s="116"/>
      <c r="C320" s="117"/>
      <c r="D320" s="114"/>
      <c r="E320" s="70"/>
      <c r="F320" s="129"/>
      <c r="J320" s="45"/>
      <c r="L320" s="46"/>
    </row>
    <row r="321" spans="1:12" s="44" customFormat="1">
      <c r="A321" s="115"/>
      <c r="B321" s="116"/>
      <c r="C321" s="117"/>
      <c r="D321" s="114"/>
      <c r="E321" s="70"/>
      <c r="F321" s="129"/>
      <c r="J321" s="45"/>
      <c r="L321" s="46"/>
    </row>
    <row r="322" spans="1:12" s="44" customFormat="1">
      <c r="A322" s="115"/>
      <c r="B322" s="116"/>
      <c r="C322" s="117"/>
      <c r="D322" s="114"/>
      <c r="E322" s="70"/>
      <c r="F322" s="129"/>
      <c r="J322" s="45"/>
      <c r="L322" s="46"/>
    </row>
    <row r="323" spans="1:12" s="44" customFormat="1">
      <c r="A323" s="115"/>
      <c r="B323" s="116"/>
      <c r="C323" s="117"/>
      <c r="D323" s="114"/>
      <c r="E323" s="70"/>
      <c r="F323" s="129"/>
      <c r="J323" s="45"/>
      <c r="L323" s="46"/>
    </row>
    <row r="324" spans="1:12" s="44" customFormat="1">
      <c r="A324" s="115"/>
      <c r="B324" s="116"/>
      <c r="C324" s="117"/>
      <c r="D324" s="114"/>
      <c r="E324" s="70"/>
      <c r="F324" s="129"/>
      <c r="J324" s="45"/>
      <c r="L324" s="46"/>
    </row>
    <row r="325" spans="1:12" s="44" customFormat="1">
      <c r="A325" s="115"/>
      <c r="B325" s="116"/>
      <c r="C325" s="117"/>
      <c r="D325" s="114"/>
      <c r="E325" s="70"/>
      <c r="F325" s="129"/>
      <c r="J325" s="45"/>
      <c r="L325" s="46"/>
    </row>
    <row r="326" spans="1:12" s="44" customFormat="1">
      <c r="A326" s="115"/>
      <c r="B326" s="116"/>
      <c r="C326" s="117"/>
      <c r="D326" s="114"/>
      <c r="E326" s="70"/>
      <c r="F326" s="129"/>
      <c r="J326" s="45"/>
      <c r="L326" s="46"/>
    </row>
    <row r="327" spans="1:12" s="44" customFormat="1">
      <c r="A327" s="115"/>
      <c r="B327" s="116"/>
      <c r="C327" s="117"/>
      <c r="D327" s="114"/>
      <c r="E327" s="70"/>
      <c r="F327" s="129"/>
      <c r="J327" s="45"/>
      <c r="L327" s="46"/>
    </row>
    <row r="328" spans="1:12" s="44" customFormat="1">
      <c r="A328" s="115"/>
      <c r="B328" s="116"/>
      <c r="C328" s="117"/>
      <c r="D328" s="114"/>
      <c r="E328" s="70"/>
      <c r="F328" s="129"/>
      <c r="J328" s="45"/>
      <c r="L328" s="46"/>
    </row>
    <row r="329" spans="1:12" s="44" customFormat="1">
      <c r="A329" s="115"/>
      <c r="B329" s="116"/>
      <c r="C329" s="117"/>
      <c r="D329" s="114"/>
      <c r="E329" s="70"/>
      <c r="F329" s="129"/>
      <c r="J329" s="45"/>
      <c r="L329" s="46"/>
    </row>
    <row r="330" spans="1:12" s="44" customFormat="1">
      <c r="A330" s="115"/>
      <c r="B330" s="116"/>
      <c r="C330" s="117"/>
      <c r="D330" s="114"/>
      <c r="E330" s="70"/>
      <c r="F330" s="129"/>
      <c r="J330" s="45"/>
      <c r="L330" s="46"/>
    </row>
    <row r="331" spans="1:12" s="44" customFormat="1">
      <c r="A331" s="115"/>
      <c r="B331" s="116"/>
      <c r="C331" s="117"/>
      <c r="D331" s="114"/>
      <c r="E331" s="70"/>
      <c r="F331" s="129"/>
      <c r="J331" s="45"/>
      <c r="L331" s="46"/>
    </row>
    <row r="332" spans="1:12" s="44" customFormat="1">
      <c r="A332" s="115"/>
      <c r="B332" s="116"/>
      <c r="C332" s="117"/>
      <c r="D332" s="114"/>
      <c r="E332" s="70"/>
      <c r="F332" s="129"/>
      <c r="J332" s="45"/>
      <c r="L332" s="46"/>
    </row>
    <row r="333" spans="1:12" s="44" customFormat="1">
      <c r="A333" s="115"/>
      <c r="B333" s="116"/>
      <c r="C333" s="117"/>
      <c r="D333" s="114"/>
      <c r="E333" s="70"/>
      <c r="F333" s="129"/>
      <c r="J333" s="45"/>
      <c r="L333" s="46"/>
    </row>
    <row r="334" spans="1:12" s="44" customFormat="1">
      <c r="A334" s="115"/>
      <c r="B334" s="116"/>
      <c r="C334" s="117"/>
      <c r="D334" s="114"/>
      <c r="E334" s="70"/>
      <c r="F334" s="129"/>
      <c r="J334" s="45"/>
      <c r="L334" s="46"/>
    </row>
    <row r="335" spans="1:12" s="44" customFormat="1">
      <c r="A335" s="115"/>
      <c r="B335" s="116"/>
      <c r="C335" s="117"/>
      <c r="D335" s="114"/>
      <c r="E335" s="70"/>
      <c r="F335" s="129"/>
      <c r="J335" s="45"/>
      <c r="L335" s="46"/>
    </row>
    <row r="336" spans="1:12" s="44" customFormat="1">
      <c r="A336" s="115"/>
      <c r="B336" s="116"/>
      <c r="C336" s="117"/>
      <c r="D336" s="114"/>
      <c r="E336" s="70"/>
      <c r="F336" s="129"/>
      <c r="J336" s="45"/>
      <c r="L336" s="46"/>
    </row>
    <row r="337" spans="1:12" s="44" customFormat="1">
      <c r="A337" s="115"/>
      <c r="B337" s="116"/>
      <c r="C337" s="117"/>
      <c r="D337" s="114"/>
      <c r="E337" s="70"/>
      <c r="F337" s="129"/>
      <c r="J337" s="45"/>
      <c r="L337" s="46"/>
    </row>
    <row r="338" spans="1:12" s="44" customFormat="1">
      <c r="A338" s="115"/>
      <c r="B338" s="116"/>
      <c r="C338" s="117"/>
      <c r="D338" s="114"/>
      <c r="E338" s="70"/>
      <c r="F338" s="129"/>
      <c r="J338" s="45"/>
      <c r="L338" s="46"/>
    </row>
    <row r="339" spans="1:12" s="44" customFormat="1">
      <c r="A339" s="115"/>
      <c r="B339" s="116"/>
      <c r="C339" s="117"/>
      <c r="D339" s="114"/>
      <c r="E339" s="70"/>
      <c r="F339" s="129"/>
      <c r="J339" s="45"/>
      <c r="L339" s="46"/>
    </row>
    <row r="340" spans="1:12" s="44" customFormat="1">
      <c r="A340" s="115"/>
      <c r="B340" s="116"/>
      <c r="C340" s="117"/>
      <c r="D340" s="114"/>
      <c r="E340" s="70"/>
      <c r="F340" s="129"/>
      <c r="J340" s="45"/>
      <c r="L340" s="46"/>
    </row>
    <row r="341" spans="1:12" s="44" customFormat="1">
      <c r="A341" s="115"/>
      <c r="B341" s="116"/>
      <c r="C341" s="117"/>
      <c r="D341" s="114"/>
      <c r="E341" s="70"/>
      <c r="F341" s="129"/>
      <c r="J341" s="45"/>
      <c r="L341" s="46"/>
    </row>
    <row r="342" spans="1:12" s="44" customFormat="1">
      <c r="A342" s="115"/>
      <c r="B342" s="116"/>
      <c r="C342" s="117"/>
      <c r="D342" s="114"/>
      <c r="E342" s="70"/>
      <c r="F342" s="129"/>
      <c r="J342" s="45"/>
      <c r="L342" s="46"/>
    </row>
    <row r="343" spans="1:12" s="44" customFormat="1">
      <c r="A343" s="115"/>
      <c r="B343" s="116"/>
      <c r="C343" s="117"/>
      <c r="D343" s="114"/>
      <c r="E343" s="70"/>
      <c r="F343" s="129"/>
      <c r="J343" s="45"/>
      <c r="L343" s="46"/>
    </row>
    <row r="344" spans="1:12" s="44" customFormat="1">
      <c r="A344" s="115"/>
      <c r="B344" s="116"/>
      <c r="C344" s="117"/>
      <c r="D344" s="114"/>
      <c r="E344" s="70"/>
      <c r="F344" s="129"/>
      <c r="J344" s="45"/>
      <c r="L344" s="46"/>
    </row>
    <row r="345" spans="1:12" s="44" customFormat="1">
      <c r="A345" s="115"/>
      <c r="B345" s="116"/>
      <c r="C345" s="117"/>
      <c r="D345" s="114"/>
      <c r="E345" s="70"/>
      <c r="F345" s="129"/>
      <c r="J345" s="45"/>
      <c r="L345" s="46"/>
    </row>
    <row r="346" spans="1:12" s="44" customFormat="1">
      <c r="A346" s="115"/>
      <c r="B346" s="116"/>
      <c r="C346" s="117"/>
      <c r="D346" s="114"/>
      <c r="E346" s="70"/>
      <c r="F346" s="129"/>
      <c r="J346" s="45"/>
      <c r="L346" s="46"/>
    </row>
    <row r="347" spans="1:12" s="44" customFormat="1">
      <c r="A347" s="115"/>
      <c r="B347" s="116"/>
      <c r="C347" s="117"/>
      <c r="D347" s="114"/>
      <c r="E347" s="70"/>
      <c r="F347" s="129"/>
      <c r="J347" s="45"/>
      <c r="L347" s="46"/>
    </row>
    <row r="348" spans="1:12" s="44" customFormat="1">
      <c r="A348" s="115"/>
      <c r="B348" s="116"/>
      <c r="C348" s="117"/>
      <c r="D348" s="114"/>
      <c r="E348" s="70"/>
      <c r="F348" s="129"/>
      <c r="J348" s="45"/>
      <c r="L348" s="46"/>
    </row>
    <row r="349" spans="1:12" s="44" customFormat="1">
      <c r="A349" s="115"/>
      <c r="B349" s="116"/>
      <c r="C349" s="117"/>
      <c r="D349" s="114"/>
      <c r="E349" s="70"/>
      <c r="F349" s="129"/>
      <c r="J349" s="45"/>
      <c r="L349" s="46"/>
    </row>
    <row r="350" spans="1:12" s="44" customFormat="1">
      <c r="A350" s="115"/>
      <c r="B350" s="116"/>
      <c r="C350" s="117"/>
      <c r="D350" s="114"/>
      <c r="E350" s="70"/>
      <c r="F350" s="129"/>
      <c r="J350" s="45"/>
      <c r="L350" s="46"/>
    </row>
    <row r="351" spans="1:12" s="44" customFormat="1">
      <c r="A351" s="115"/>
      <c r="B351" s="116"/>
      <c r="C351" s="117"/>
      <c r="D351" s="114"/>
      <c r="E351" s="70"/>
      <c r="F351" s="129"/>
      <c r="J351" s="45"/>
      <c r="L351" s="46"/>
    </row>
    <row r="352" spans="1:12" s="44" customFormat="1">
      <c r="A352" s="115"/>
      <c r="B352" s="116"/>
      <c r="C352" s="117"/>
      <c r="D352" s="114"/>
      <c r="E352" s="70"/>
      <c r="F352" s="129"/>
      <c r="J352" s="45"/>
      <c r="L352" s="46"/>
    </row>
    <row r="353" spans="1:12" s="44" customFormat="1">
      <c r="A353" s="115"/>
      <c r="B353" s="116"/>
      <c r="C353" s="117"/>
      <c r="D353" s="114"/>
      <c r="E353" s="70"/>
      <c r="F353" s="129"/>
      <c r="J353" s="45"/>
      <c r="L353" s="46"/>
    </row>
    <row r="354" spans="1:12" s="44" customFormat="1">
      <c r="A354" s="115"/>
      <c r="B354" s="116"/>
      <c r="C354" s="117"/>
      <c r="D354" s="114"/>
      <c r="E354" s="70"/>
      <c r="F354" s="129"/>
      <c r="J354" s="45"/>
      <c r="L354" s="46"/>
    </row>
    <row r="355" spans="1:12" s="44" customFormat="1">
      <c r="A355" s="115"/>
      <c r="B355" s="116"/>
      <c r="C355" s="117"/>
      <c r="D355" s="114"/>
      <c r="E355" s="70"/>
      <c r="F355" s="129"/>
      <c r="J355" s="45"/>
      <c r="L355" s="46"/>
    </row>
    <row r="356" spans="1:12" s="44" customFormat="1">
      <c r="A356" s="115"/>
      <c r="B356" s="116"/>
      <c r="C356" s="117"/>
      <c r="D356" s="114"/>
      <c r="E356" s="70"/>
      <c r="F356" s="129"/>
      <c r="J356" s="45"/>
      <c r="L356" s="46"/>
    </row>
    <row r="357" spans="1:12" s="44" customFormat="1">
      <c r="A357" s="115"/>
      <c r="B357" s="116"/>
      <c r="C357" s="117"/>
      <c r="D357" s="114"/>
      <c r="E357" s="70"/>
      <c r="F357" s="129"/>
      <c r="J357" s="45"/>
      <c r="L357" s="46"/>
    </row>
    <row r="358" spans="1:12" s="44" customFormat="1">
      <c r="A358" s="115"/>
      <c r="B358" s="116"/>
      <c r="C358" s="117"/>
      <c r="D358" s="114"/>
      <c r="E358" s="70"/>
      <c r="F358" s="129"/>
      <c r="J358" s="45"/>
      <c r="L358" s="46"/>
    </row>
    <row r="359" spans="1:12" s="44" customFormat="1">
      <c r="A359" s="115"/>
      <c r="B359" s="116"/>
      <c r="C359" s="117"/>
      <c r="D359" s="114"/>
      <c r="E359" s="70"/>
      <c r="F359" s="129"/>
      <c r="J359" s="45"/>
      <c r="L359" s="46"/>
    </row>
    <row r="360" spans="1:12" s="44" customFormat="1">
      <c r="A360" s="115"/>
      <c r="B360" s="116"/>
      <c r="C360" s="117"/>
      <c r="D360" s="114"/>
      <c r="E360" s="70"/>
      <c r="F360" s="129"/>
      <c r="J360" s="45"/>
      <c r="L360" s="46"/>
    </row>
    <row r="361" spans="1:12" s="44" customFormat="1">
      <c r="A361" s="115"/>
      <c r="B361" s="116"/>
      <c r="C361" s="117"/>
      <c r="D361" s="114"/>
      <c r="E361" s="70"/>
      <c r="F361" s="129"/>
      <c r="J361" s="45"/>
      <c r="L361" s="46"/>
    </row>
    <row r="362" spans="1:12" s="44" customFormat="1">
      <c r="A362" s="115"/>
      <c r="B362" s="116"/>
      <c r="C362" s="117"/>
      <c r="D362" s="114"/>
      <c r="E362" s="70"/>
      <c r="F362" s="129"/>
      <c r="J362" s="45"/>
      <c r="L362" s="46"/>
    </row>
    <row r="363" spans="1:12" s="44" customFormat="1">
      <c r="A363" s="115"/>
      <c r="B363" s="116"/>
      <c r="C363" s="117"/>
      <c r="D363" s="114"/>
      <c r="E363" s="70"/>
      <c r="F363" s="129"/>
      <c r="J363" s="45"/>
      <c r="L363" s="46"/>
    </row>
    <row r="364" spans="1:12" s="44" customFormat="1">
      <c r="A364" s="115"/>
      <c r="B364" s="116"/>
      <c r="C364" s="117"/>
      <c r="D364" s="114"/>
      <c r="E364" s="70"/>
      <c r="F364" s="129"/>
      <c r="J364" s="45"/>
      <c r="L364" s="46"/>
    </row>
    <row r="365" spans="1:12" s="44" customFormat="1">
      <c r="A365" s="115"/>
      <c r="B365" s="116"/>
      <c r="C365" s="117"/>
      <c r="D365" s="114"/>
      <c r="E365" s="70"/>
      <c r="F365" s="129"/>
      <c r="J365" s="45"/>
      <c r="L365" s="46"/>
    </row>
    <row r="366" spans="1:12" s="44" customFormat="1">
      <c r="A366" s="115"/>
      <c r="B366" s="116"/>
      <c r="C366" s="117"/>
      <c r="D366" s="114"/>
      <c r="E366" s="70"/>
      <c r="F366" s="129"/>
      <c r="J366" s="45"/>
      <c r="L366" s="46"/>
    </row>
    <row r="367" spans="1:12" s="44" customFormat="1">
      <c r="A367" s="115"/>
      <c r="B367" s="116"/>
      <c r="C367" s="117"/>
      <c r="D367" s="114"/>
      <c r="E367" s="70"/>
      <c r="F367" s="129"/>
      <c r="J367" s="45"/>
      <c r="L367" s="46"/>
    </row>
    <row r="368" spans="1:12" s="44" customFormat="1">
      <c r="A368" s="115"/>
      <c r="B368" s="116"/>
      <c r="C368" s="117"/>
      <c r="D368" s="114"/>
      <c r="E368" s="70"/>
      <c r="F368" s="129"/>
      <c r="J368" s="45"/>
      <c r="L368" s="46"/>
    </row>
    <row r="369" spans="1:12" s="44" customFormat="1">
      <c r="A369" s="115"/>
      <c r="B369" s="116"/>
      <c r="C369" s="117"/>
      <c r="D369" s="114"/>
      <c r="E369" s="70"/>
      <c r="F369" s="129"/>
      <c r="J369" s="45"/>
      <c r="L369" s="46"/>
    </row>
    <row r="370" spans="1:12" s="44" customFormat="1">
      <c r="A370" s="115"/>
      <c r="B370" s="116"/>
      <c r="C370" s="117"/>
      <c r="D370" s="114"/>
      <c r="E370" s="70"/>
      <c r="F370" s="129"/>
      <c r="J370" s="45"/>
      <c r="L370" s="46"/>
    </row>
    <row r="371" spans="1:12" s="44" customFormat="1">
      <c r="A371" s="115"/>
      <c r="B371" s="116"/>
      <c r="C371" s="117"/>
      <c r="D371" s="114"/>
      <c r="E371" s="70"/>
      <c r="F371" s="129"/>
      <c r="J371" s="45"/>
      <c r="L371" s="46"/>
    </row>
    <row r="372" spans="1:12" s="44" customFormat="1">
      <c r="A372" s="115"/>
      <c r="B372" s="116"/>
      <c r="C372" s="117"/>
      <c r="D372" s="114"/>
      <c r="E372" s="70"/>
      <c r="F372" s="129"/>
      <c r="J372" s="45"/>
      <c r="L372" s="46"/>
    </row>
    <row r="373" spans="1:12" s="44" customFormat="1">
      <c r="A373" s="115"/>
      <c r="B373" s="116"/>
      <c r="C373" s="117"/>
      <c r="D373" s="114"/>
      <c r="E373" s="70"/>
      <c r="F373" s="129"/>
      <c r="J373" s="45"/>
      <c r="L373" s="46"/>
    </row>
    <row r="374" spans="1:12" s="44" customFormat="1">
      <c r="A374" s="115"/>
      <c r="B374" s="116"/>
      <c r="C374" s="117"/>
      <c r="D374" s="114"/>
      <c r="E374" s="70"/>
      <c r="F374" s="129"/>
      <c r="J374" s="45"/>
      <c r="L374" s="46"/>
    </row>
    <row r="375" spans="1:12" s="44" customFormat="1">
      <c r="A375" s="115"/>
      <c r="B375" s="116"/>
      <c r="C375" s="117"/>
      <c r="D375" s="114"/>
      <c r="E375" s="70"/>
      <c r="F375" s="129"/>
      <c r="J375" s="45"/>
      <c r="L375" s="46"/>
    </row>
    <row r="376" spans="1:12" s="44" customFormat="1">
      <c r="A376" s="115"/>
      <c r="B376" s="116"/>
      <c r="C376" s="117"/>
      <c r="D376" s="114"/>
      <c r="E376" s="70"/>
      <c r="F376" s="129"/>
      <c r="J376" s="45"/>
      <c r="L376" s="46"/>
    </row>
    <row r="377" spans="1:12" s="44" customFormat="1">
      <c r="A377" s="115"/>
      <c r="B377" s="116"/>
      <c r="C377" s="117"/>
      <c r="D377" s="114"/>
      <c r="E377" s="70"/>
      <c r="F377" s="129"/>
      <c r="J377" s="45"/>
      <c r="L377" s="46"/>
    </row>
    <row r="378" spans="1:12" s="44" customFormat="1">
      <c r="A378" s="115"/>
      <c r="B378" s="116"/>
      <c r="C378" s="117"/>
      <c r="D378" s="114"/>
      <c r="E378" s="70"/>
      <c r="F378" s="129"/>
      <c r="J378" s="45"/>
      <c r="L378" s="46"/>
    </row>
    <row r="379" spans="1:12" s="44" customFormat="1">
      <c r="A379" s="115"/>
      <c r="B379" s="116"/>
      <c r="C379" s="117"/>
      <c r="D379" s="114"/>
      <c r="E379" s="70"/>
      <c r="F379" s="129"/>
      <c r="J379" s="45"/>
      <c r="L379" s="46"/>
    </row>
    <row r="380" spans="1:12" s="44" customFormat="1">
      <c r="A380" s="115"/>
      <c r="B380" s="116"/>
      <c r="C380" s="117"/>
      <c r="D380" s="114"/>
      <c r="E380" s="70"/>
      <c r="F380" s="129"/>
      <c r="J380" s="45"/>
      <c r="L380" s="46"/>
    </row>
    <row r="381" spans="1:12" s="44" customFormat="1">
      <c r="A381" s="115"/>
      <c r="B381" s="116"/>
      <c r="C381" s="117"/>
      <c r="D381" s="114"/>
      <c r="E381" s="70"/>
      <c r="F381" s="129"/>
      <c r="J381" s="45"/>
      <c r="L381" s="46"/>
    </row>
    <row r="382" spans="1:12" s="44" customFormat="1">
      <c r="A382" s="115"/>
      <c r="B382" s="116"/>
      <c r="C382" s="117"/>
      <c r="D382" s="114"/>
      <c r="E382" s="70"/>
      <c r="F382" s="129"/>
      <c r="J382" s="45"/>
      <c r="L382" s="46"/>
    </row>
    <row r="383" spans="1:12" s="44" customFormat="1">
      <c r="A383" s="115"/>
      <c r="B383" s="116"/>
      <c r="C383" s="117"/>
      <c r="D383" s="114"/>
      <c r="E383" s="70"/>
      <c r="F383" s="129"/>
      <c r="J383" s="45"/>
      <c r="L383" s="46"/>
    </row>
    <row r="384" spans="1:12" s="44" customFormat="1">
      <c r="A384" s="115"/>
      <c r="B384" s="116"/>
      <c r="C384" s="117"/>
      <c r="D384" s="114"/>
      <c r="E384" s="70"/>
      <c r="F384" s="129"/>
      <c r="J384" s="45"/>
      <c r="L384" s="46"/>
    </row>
    <row r="385" spans="1:12" s="44" customFormat="1">
      <c r="A385" s="115"/>
      <c r="B385" s="116"/>
      <c r="C385" s="117"/>
      <c r="D385" s="114"/>
      <c r="E385" s="70"/>
      <c r="F385" s="129"/>
      <c r="J385" s="45"/>
      <c r="L385" s="46"/>
    </row>
    <row r="386" spans="1:12" s="44" customFormat="1">
      <c r="A386" s="115"/>
      <c r="B386" s="116"/>
      <c r="C386" s="117"/>
      <c r="D386" s="114"/>
      <c r="E386" s="70"/>
      <c r="F386" s="129"/>
      <c r="J386" s="45"/>
      <c r="L386" s="46"/>
    </row>
    <row r="387" spans="1:12" s="44" customFormat="1">
      <c r="A387" s="115"/>
      <c r="B387" s="116"/>
      <c r="C387" s="117"/>
      <c r="D387" s="114"/>
      <c r="E387" s="70"/>
      <c r="F387" s="129"/>
      <c r="J387" s="45"/>
      <c r="L387" s="46"/>
    </row>
    <row r="388" spans="1:12" s="44" customFormat="1">
      <c r="A388" s="115"/>
      <c r="B388" s="116"/>
      <c r="C388" s="117"/>
      <c r="D388" s="114"/>
      <c r="E388" s="70"/>
      <c r="F388" s="129"/>
      <c r="J388" s="45"/>
      <c r="L388" s="46"/>
    </row>
    <row r="389" spans="1:12" s="44" customFormat="1">
      <c r="A389" s="115"/>
      <c r="B389" s="116"/>
      <c r="C389" s="117"/>
      <c r="D389" s="114"/>
      <c r="E389" s="70"/>
      <c r="F389" s="129"/>
      <c r="J389" s="45"/>
      <c r="L389" s="46"/>
    </row>
    <row r="390" spans="1:12" s="44" customFormat="1">
      <c r="A390" s="115"/>
      <c r="B390" s="116"/>
      <c r="C390" s="117"/>
      <c r="D390" s="114"/>
      <c r="E390" s="70"/>
      <c r="F390" s="129"/>
      <c r="J390" s="45"/>
      <c r="L390" s="46"/>
    </row>
    <row r="391" spans="1:12" s="44" customFormat="1">
      <c r="A391" s="115"/>
      <c r="B391" s="116"/>
      <c r="C391" s="117"/>
      <c r="D391" s="114"/>
      <c r="E391" s="70"/>
      <c r="F391" s="129"/>
      <c r="J391" s="45"/>
      <c r="L391" s="46"/>
    </row>
    <row r="392" spans="1:12" s="44" customFormat="1">
      <c r="A392" s="115"/>
      <c r="B392" s="116"/>
      <c r="C392" s="117"/>
      <c r="D392" s="114"/>
      <c r="E392" s="70"/>
      <c r="F392" s="129"/>
      <c r="J392" s="45"/>
      <c r="L392" s="46"/>
    </row>
    <row r="393" spans="1:12" s="44" customFormat="1">
      <c r="A393" s="115"/>
      <c r="B393" s="116"/>
      <c r="C393" s="117"/>
      <c r="D393" s="114"/>
      <c r="E393" s="70"/>
      <c r="F393" s="129"/>
      <c r="J393" s="45"/>
      <c r="L393" s="46"/>
    </row>
    <row r="394" spans="1:12" s="44" customFormat="1">
      <c r="A394" s="115"/>
      <c r="B394" s="116"/>
      <c r="C394" s="117"/>
      <c r="D394" s="114"/>
      <c r="E394" s="70"/>
      <c r="F394" s="129"/>
      <c r="J394" s="45"/>
      <c r="L394" s="46"/>
    </row>
    <row r="395" spans="1:12" s="44" customFormat="1">
      <c r="A395" s="115"/>
      <c r="B395" s="116"/>
      <c r="C395" s="117"/>
      <c r="D395" s="114"/>
      <c r="E395" s="70"/>
      <c r="F395" s="129"/>
      <c r="J395" s="45"/>
      <c r="L395" s="46"/>
    </row>
    <row r="396" spans="1:12" s="44" customFormat="1">
      <c r="A396" s="115"/>
      <c r="B396" s="116"/>
      <c r="C396" s="117"/>
      <c r="D396" s="114"/>
      <c r="E396" s="70"/>
      <c r="F396" s="129"/>
      <c r="J396" s="45"/>
      <c r="L396" s="46"/>
    </row>
    <row r="397" spans="1:12" s="44" customFormat="1">
      <c r="A397" s="115"/>
      <c r="B397" s="116"/>
      <c r="C397" s="117"/>
      <c r="D397" s="114"/>
      <c r="E397" s="70"/>
      <c r="F397" s="129"/>
      <c r="J397" s="45"/>
      <c r="L397" s="46"/>
    </row>
    <row r="398" spans="1:12" s="44" customFormat="1">
      <c r="A398" s="115"/>
      <c r="B398" s="116"/>
      <c r="C398" s="117"/>
      <c r="D398" s="114"/>
      <c r="E398" s="70"/>
      <c r="F398" s="129"/>
      <c r="J398" s="45"/>
      <c r="L398" s="46"/>
    </row>
    <row r="399" spans="1:12" s="44" customFormat="1">
      <c r="A399" s="115"/>
      <c r="B399" s="116"/>
      <c r="C399" s="117"/>
      <c r="D399" s="114"/>
      <c r="E399" s="70"/>
      <c r="F399" s="129"/>
      <c r="J399" s="45"/>
      <c r="L399" s="46"/>
    </row>
    <row r="400" spans="1:12" s="44" customFormat="1">
      <c r="A400" s="115"/>
      <c r="B400" s="116"/>
      <c r="C400" s="117"/>
      <c r="D400" s="114"/>
      <c r="E400" s="70"/>
      <c r="F400" s="129"/>
      <c r="J400" s="45"/>
      <c r="L400" s="46"/>
    </row>
    <row r="401" spans="1:12" s="44" customFormat="1">
      <c r="A401" s="115"/>
      <c r="B401" s="116"/>
      <c r="C401" s="117"/>
      <c r="D401" s="114"/>
      <c r="E401" s="70"/>
      <c r="F401" s="129"/>
      <c r="J401" s="45"/>
      <c r="L401" s="46"/>
    </row>
    <row r="402" spans="1:12" s="44" customFormat="1">
      <c r="A402" s="115"/>
      <c r="B402" s="116"/>
      <c r="C402" s="117"/>
      <c r="D402" s="114"/>
      <c r="E402" s="70"/>
      <c r="F402" s="129"/>
      <c r="J402" s="45"/>
      <c r="L402" s="46"/>
    </row>
    <row r="403" spans="1:12" s="44" customFormat="1">
      <c r="A403" s="115"/>
      <c r="B403" s="116"/>
      <c r="C403" s="117"/>
      <c r="D403" s="114"/>
      <c r="E403" s="70"/>
      <c r="F403" s="129"/>
      <c r="J403" s="45"/>
      <c r="L403" s="46"/>
    </row>
    <row r="404" spans="1:12" s="44" customFormat="1">
      <c r="A404" s="115"/>
      <c r="B404" s="116"/>
      <c r="C404" s="117"/>
      <c r="D404" s="114"/>
      <c r="E404" s="70"/>
      <c r="F404" s="129"/>
      <c r="J404" s="45"/>
      <c r="L404" s="46"/>
    </row>
    <row r="405" spans="1:12" s="44" customFormat="1">
      <c r="A405" s="115"/>
      <c r="B405" s="116"/>
      <c r="C405" s="117"/>
      <c r="D405" s="114"/>
      <c r="E405" s="70"/>
      <c r="F405" s="129"/>
      <c r="J405" s="45"/>
      <c r="L405" s="46"/>
    </row>
    <row r="406" spans="1:12" s="44" customFormat="1">
      <c r="A406" s="115"/>
      <c r="B406" s="116"/>
      <c r="C406" s="117"/>
      <c r="D406" s="114"/>
      <c r="E406" s="70"/>
      <c r="F406" s="129"/>
      <c r="J406" s="45"/>
      <c r="L406" s="46"/>
    </row>
    <row r="407" spans="1:12" s="44" customFormat="1">
      <c r="A407" s="115"/>
      <c r="B407" s="116"/>
      <c r="C407" s="117"/>
      <c r="D407" s="114"/>
      <c r="E407" s="70"/>
      <c r="F407" s="129"/>
      <c r="J407" s="45"/>
      <c r="L407" s="46"/>
    </row>
    <row r="408" spans="1:12" s="44" customFormat="1">
      <c r="A408" s="115"/>
      <c r="B408" s="116"/>
      <c r="C408" s="117"/>
      <c r="D408" s="114"/>
      <c r="E408" s="70"/>
      <c r="F408" s="129"/>
      <c r="J408" s="45"/>
      <c r="L408" s="46"/>
    </row>
    <row r="409" spans="1:12" s="44" customFormat="1">
      <c r="A409" s="115"/>
      <c r="B409" s="116"/>
      <c r="C409" s="117"/>
      <c r="D409" s="114"/>
      <c r="E409" s="70"/>
      <c r="F409" s="129"/>
      <c r="J409" s="45"/>
      <c r="L409" s="46"/>
    </row>
    <row r="410" spans="1:12" s="44" customFormat="1">
      <c r="A410" s="115"/>
      <c r="B410" s="116"/>
      <c r="C410" s="117"/>
      <c r="D410" s="114"/>
      <c r="E410" s="70"/>
      <c r="F410" s="129"/>
      <c r="J410" s="45"/>
      <c r="L410" s="46"/>
    </row>
    <row r="411" spans="1:12" s="44" customFormat="1">
      <c r="A411" s="115"/>
      <c r="B411" s="116"/>
      <c r="C411" s="117"/>
      <c r="D411" s="114"/>
      <c r="E411" s="70"/>
      <c r="F411" s="129"/>
      <c r="J411" s="45"/>
      <c r="L411" s="46"/>
    </row>
    <row r="412" spans="1:12" s="44" customFormat="1">
      <c r="A412" s="115"/>
      <c r="B412" s="116"/>
      <c r="C412" s="117"/>
      <c r="D412" s="114"/>
      <c r="E412" s="70"/>
      <c r="F412" s="129"/>
      <c r="J412" s="45"/>
      <c r="L412" s="46"/>
    </row>
    <row r="413" spans="1:12" s="44" customFormat="1">
      <c r="A413" s="115"/>
      <c r="B413" s="116"/>
      <c r="C413" s="117"/>
      <c r="D413" s="114"/>
      <c r="E413" s="70"/>
      <c r="F413" s="129"/>
      <c r="J413" s="45"/>
      <c r="L413" s="46"/>
    </row>
    <row r="414" spans="1:12" s="44" customFormat="1">
      <c r="A414" s="115"/>
      <c r="B414" s="116"/>
      <c r="C414" s="117"/>
      <c r="D414" s="114"/>
      <c r="E414" s="70"/>
      <c r="F414" s="129"/>
      <c r="J414" s="45"/>
      <c r="L414" s="46"/>
    </row>
    <row r="415" spans="1:12" s="44" customFormat="1">
      <c r="A415" s="115"/>
      <c r="B415" s="116"/>
      <c r="C415" s="117"/>
      <c r="D415" s="114"/>
      <c r="E415" s="70"/>
      <c r="F415" s="129"/>
      <c r="J415" s="45"/>
      <c r="L415" s="46"/>
    </row>
    <row r="416" spans="1:12" s="44" customFormat="1">
      <c r="A416" s="115"/>
      <c r="B416" s="116"/>
      <c r="C416" s="117"/>
      <c r="D416" s="114"/>
      <c r="E416" s="70"/>
      <c r="F416" s="129"/>
      <c r="J416" s="45"/>
      <c r="L416" s="46"/>
    </row>
    <row r="417" spans="1:12" s="44" customFormat="1">
      <c r="A417" s="115"/>
      <c r="B417" s="116"/>
      <c r="C417" s="117"/>
      <c r="D417" s="114"/>
      <c r="E417" s="70"/>
      <c r="F417" s="129"/>
      <c r="J417" s="45"/>
      <c r="L417" s="46"/>
    </row>
    <row r="418" spans="1:12" s="44" customFormat="1">
      <c r="A418" s="115"/>
      <c r="B418" s="116"/>
      <c r="C418" s="117"/>
      <c r="D418" s="114"/>
      <c r="E418" s="70"/>
      <c r="F418" s="129"/>
      <c r="J418" s="45"/>
      <c r="L418" s="46"/>
    </row>
    <row r="419" spans="1:12" s="44" customFormat="1">
      <c r="A419" s="115"/>
      <c r="B419" s="116"/>
      <c r="C419" s="117"/>
      <c r="D419" s="114"/>
      <c r="E419" s="70"/>
      <c r="F419" s="129"/>
      <c r="J419" s="45"/>
      <c r="L419" s="46"/>
    </row>
    <row r="420" spans="1:12" s="44" customFormat="1">
      <c r="A420" s="115"/>
      <c r="B420" s="116"/>
      <c r="C420" s="117"/>
      <c r="D420" s="114"/>
      <c r="E420" s="70"/>
      <c r="F420" s="129"/>
      <c r="J420" s="45"/>
      <c r="L420" s="46"/>
    </row>
    <row r="421" spans="1:12" s="44" customFormat="1">
      <c r="A421" s="115"/>
      <c r="B421" s="116"/>
      <c r="C421" s="117"/>
      <c r="D421" s="114"/>
      <c r="E421" s="70"/>
      <c r="F421" s="129"/>
      <c r="J421" s="45"/>
      <c r="L421" s="46"/>
    </row>
    <row r="422" spans="1:12" s="44" customFormat="1">
      <c r="A422" s="115"/>
      <c r="B422" s="116"/>
      <c r="C422" s="117"/>
      <c r="D422" s="114"/>
      <c r="E422" s="70"/>
      <c r="F422" s="129"/>
      <c r="J422" s="45"/>
      <c r="L422" s="46"/>
    </row>
    <row r="423" spans="1:12" s="44" customFormat="1">
      <c r="A423" s="115"/>
      <c r="B423" s="116"/>
      <c r="C423" s="117"/>
      <c r="D423" s="114"/>
      <c r="E423" s="70"/>
      <c r="F423" s="129"/>
      <c r="J423" s="45"/>
      <c r="L423" s="46"/>
    </row>
    <row r="424" spans="1:12" s="44" customFormat="1">
      <c r="A424" s="115"/>
      <c r="B424" s="116"/>
      <c r="C424" s="117"/>
      <c r="D424" s="114"/>
      <c r="E424" s="70"/>
      <c r="F424" s="129"/>
      <c r="J424" s="45"/>
      <c r="L424" s="46"/>
    </row>
    <row r="425" spans="1:12" s="44" customFormat="1">
      <c r="A425" s="115"/>
      <c r="B425" s="116"/>
      <c r="C425" s="117"/>
      <c r="D425" s="114"/>
      <c r="E425" s="70"/>
      <c r="F425" s="129"/>
      <c r="J425" s="45"/>
      <c r="L425" s="46"/>
    </row>
    <row r="426" spans="1:12" s="44" customFormat="1">
      <c r="A426" s="115"/>
      <c r="B426" s="116"/>
      <c r="C426" s="117"/>
      <c r="D426" s="114"/>
      <c r="E426" s="70"/>
      <c r="F426" s="129"/>
      <c r="J426" s="45"/>
      <c r="L426" s="46"/>
    </row>
    <row r="427" spans="1:12" s="44" customFormat="1">
      <c r="A427" s="115"/>
      <c r="B427" s="116"/>
      <c r="C427" s="117"/>
      <c r="D427" s="114"/>
      <c r="E427" s="70"/>
      <c r="F427" s="129"/>
      <c r="J427" s="45"/>
      <c r="L427" s="46"/>
    </row>
    <row r="428" spans="1:12" s="44" customFormat="1">
      <c r="A428" s="115"/>
      <c r="B428" s="116"/>
      <c r="C428" s="117"/>
      <c r="D428" s="114"/>
      <c r="E428" s="70"/>
      <c r="F428" s="129"/>
      <c r="J428" s="45"/>
      <c r="L428" s="46"/>
    </row>
    <row r="429" spans="1:12" s="44" customFormat="1">
      <c r="A429" s="115"/>
      <c r="B429" s="116"/>
      <c r="C429" s="117"/>
      <c r="D429" s="114"/>
      <c r="E429" s="70"/>
      <c r="F429" s="129"/>
      <c r="J429" s="45"/>
      <c r="L429" s="46"/>
    </row>
    <row r="430" spans="1:12" s="44" customFormat="1">
      <c r="A430" s="115"/>
      <c r="B430" s="116"/>
      <c r="C430" s="117"/>
      <c r="D430" s="114"/>
      <c r="E430" s="70"/>
      <c r="F430" s="129"/>
      <c r="J430" s="45"/>
      <c r="L430" s="46"/>
    </row>
    <row r="431" spans="1:12" s="44" customFormat="1">
      <c r="A431" s="115"/>
      <c r="B431" s="116"/>
      <c r="C431" s="117"/>
      <c r="D431" s="114"/>
      <c r="E431" s="70"/>
      <c r="F431" s="129"/>
      <c r="J431" s="45"/>
      <c r="L431" s="46"/>
    </row>
    <row r="432" spans="1:12" s="44" customFormat="1">
      <c r="A432" s="115"/>
      <c r="B432" s="116"/>
      <c r="C432" s="117"/>
      <c r="D432" s="114"/>
      <c r="E432" s="70"/>
      <c r="F432" s="129"/>
      <c r="J432" s="45"/>
      <c r="L432" s="46"/>
    </row>
    <row r="433" spans="1:12" s="44" customFormat="1">
      <c r="A433" s="115"/>
      <c r="B433" s="116"/>
      <c r="C433" s="117"/>
      <c r="D433" s="114"/>
      <c r="E433" s="70"/>
      <c r="F433" s="129"/>
      <c r="J433" s="45"/>
      <c r="L433" s="46"/>
    </row>
    <row r="434" spans="1:12" s="44" customFormat="1">
      <c r="A434" s="115"/>
      <c r="B434" s="116"/>
      <c r="C434" s="117"/>
      <c r="D434" s="114"/>
      <c r="E434" s="70"/>
      <c r="F434" s="129"/>
      <c r="J434" s="45"/>
      <c r="L434" s="46"/>
    </row>
    <row r="435" spans="1:12" s="44" customFormat="1">
      <c r="A435" s="115"/>
      <c r="B435" s="116"/>
      <c r="C435" s="117"/>
      <c r="D435" s="114"/>
      <c r="E435" s="70"/>
      <c r="F435" s="129"/>
      <c r="J435" s="45"/>
      <c r="L435" s="46"/>
    </row>
    <row r="436" spans="1:12" s="44" customFormat="1">
      <c r="A436" s="115"/>
      <c r="B436" s="116"/>
      <c r="C436" s="117"/>
      <c r="D436" s="114"/>
      <c r="E436" s="70"/>
      <c r="F436" s="129"/>
      <c r="J436" s="45"/>
      <c r="L436" s="46"/>
    </row>
    <row r="437" spans="1:12" s="44" customFormat="1">
      <c r="A437" s="115"/>
      <c r="B437" s="116"/>
      <c r="C437" s="117"/>
      <c r="D437" s="114"/>
      <c r="E437" s="70"/>
      <c r="F437" s="129"/>
      <c r="J437" s="45"/>
      <c r="L437" s="46"/>
    </row>
    <row r="438" spans="1:12" s="44" customFormat="1">
      <c r="A438" s="115"/>
      <c r="B438" s="116"/>
      <c r="C438" s="117"/>
      <c r="D438" s="114"/>
      <c r="E438" s="70"/>
      <c r="F438" s="129"/>
      <c r="J438" s="45"/>
      <c r="L438" s="46"/>
    </row>
    <row r="439" spans="1:12" s="44" customFormat="1">
      <c r="A439" s="115"/>
      <c r="B439" s="116"/>
      <c r="C439" s="117"/>
      <c r="D439" s="114"/>
      <c r="E439" s="70"/>
      <c r="F439" s="129"/>
      <c r="J439" s="45"/>
      <c r="L439" s="46"/>
    </row>
    <row r="440" spans="1:12" s="44" customFormat="1">
      <c r="A440" s="115"/>
      <c r="B440" s="116"/>
      <c r="C440" s="117"/>
      <c r="D440" s="114"/>
      <c r="E440" s="70"/>
      <c r="F440" s="129"/>
      <c r="J440" s="45"/>
      <c r="L440" s="46"/>
    </row>
    <row r="441" spans="1:12" s="44" customFormat="1">
      <c r="A441" s="115"/>
      <c r="B441" s="116"/>
      <c r="C441" s="117"/>
      <c r="D441" s="114"/>
      <c r="E441" s="70"/>
      <c r="F441" s="129"/>
      <c r="J441" s="45"/>
      <c r="L441" s="46"/>
    </row>
    <row r="442" spans="1:12" s="44" customFormat="1">
      <c r="A442" s="115"/>
      <c r="B442" s="116"/>
      <c r="C442" s="117"/>
      <c r="D442" s="114"/>
      <c r="E442" s="70"/>
      <c r="F442" s="129"/>
      <c r="J442" s="45"/>
      <c r="L442" s="46"/>
    </row>
    <row r="443" spans="1:12" s="44" customFormat="1">
      <c r="A443" s="115"/>
      <c r="B443" s="116"/>
      <c r="C443" s="117"/>
      <c r="D443" s="114"/>
      <c r="E443" s="70"/>
      <c r="F443" s="129"/>
      <c r="J443" s="45"/>
      <c r="L443" s="46"/>
    </row>
    <row r="444" spans="1:12" s="44" customFormat="1">
      <c r="A444" s="115"/>
      <c r="B444" s="116"/>
      <c r="C444" s="117"/>
      <c r="D444" s="114"/>
      <c r="E444" s="70"/>
      <c r="F444" s="129"/>
      <c r="J444" s="45"/>
      <c r="L444" s="46"/>
    </row>
    <row r="445" spans="1:12" s="44" customFormat="1">
      <c r="A445" s="115"/>
      <c r="B445" s="116"/>
      <c r="C445" s="117"/>
      <c r="D445" s="114"/>
      <c r="E445" s="70"/>
      <c r="F445" s="129"/>
      <c r="J445" s="45"/>
      <c r="L445" s="46"/>
    </row>
    <row r="446" spans="1:12" s="44" customFormat="1">
      <c r="A446" s="115"/>
      <c r="B446" s="116"/>
      <c r="C446" s="117"/>
      <c r="D446" s="114"/>
      <c r="E446" s="70"/>
      <c r="F446" s="129"/>
      <c r="J446" s="45"/>
      <c r="L446" s="46"/>
    </row>
    <row r="447" spans="1:12" s="44" customFormat="1">
      <c r="A447" s="115"/>
      <c r="B447" s="116"/>
      <c r="C447" s="117"/>
      <c r="D447" s="114"/>
      <c r="E447" s="70"/>
      <c r="F447" s="129"/>
      <c r="J447" s="45"/>
      <c r="L447" s="46"/>
    </row>
    <row r="448" spans="1:12" s="44" customFormat="1">
      <c r="A448" s="115"/>
      <c r="B448" s="116"/>
      <c r="C448" s="117"/>
      <c r="D448" s="114"/>
      <c r="E448" s="70"/>
      <c r="F448" s="129"/>
      <c r="J448" s="45"/>
      <c r="L448" s="46"/>
    </row>
    <row r="449" spans="1:12" s="44" customFormat="1">
      <c r="A449" s="115"/>
      <c r="B449" s="116"/>
      <c r="C449" s="117"/>
      <c r="D449" s="114"/>
      <c r="E449" s="70"/>
      <c r="F449" s="129"/>
      <c r="J449" s="45"/>
      <c r="L449" s="46"/>
    </row>
    <row r="450" spans="1:12" s="44" customFormat="1">
      <c r="A450" s="115"/>
      <c r="B450" s="116"/>
      <c r="C450" s="117"/>
      <c r="D450" s="114"/>
      <c r="E450" s="70"/>
      <c r="F450" s="129"/>
      <c r="J450" s="45"/>
      <c r="L450" s="46"/>
    </row>
    <row r="451" spans="1:12" s="44" customFormat="1">
      <c r="A451" s="115"/>
      <c r="B451" s="116"/>
      <c r="C451" s="117"/>
      <c r="D451" s="114"/>
      <c r="E451" s="70"/>
      <c r="F451" s="129"/>
      <c r="J451" s="45"/>
      <c r="L451" s="46"/>
    </row>
    <row r="452" spans="1:12" s="44" customFormat="1">
      <c r="A452" s="115"/>
      <c r="B452" s="116"/>
      <c r="C452" s="117"/>
      <c r="D452" s="114"/>
      <c r="E452" s="70"/>
      <c r="F452" s="129"/>
      <c r="J452" s="45"/>
      <c r="L452" s="46"/>
    </row>
    <row r="453" spans="1:12" s="44" customFormat="1">
      <c r="A453" s="115"/>
      <c r="B453" s="116"/>
      <c r="C453" s="117"/>
      <c r="D453" s="114"/>
      <c r="E453" s="70"/>
      <c r="F453" s="129"/>
      <c r="J453" s="45"/>
      <c r="L453" s="46"/>
    </row>
    <row r="454" spans="1:12" s="44" customFormat="1">
      <c r="A454" s="115"/>
      <c r="B454" s="116"/>
      <c r="C454" s="117"/>
      <c r="D454" s="114"/>
      <c r="E454" s="70"/>
      <c r="F454" s="129"/>
      <c r="J454" s="45"/>
      <c r="L454" s="46"/>
    </row>
    <row r="455" spans="1:12" s="44" customFormat="1">
      <c r="A455" s="115"/>
      <c r="B455" s="116"/>
      <c r="C455" s="117"/>
      <c r="D455" s="114"/>
      <c r="E455" s="70"/>
      <c r="F455" s="129"/>
      <c r="J455" s="45"/>
      <c r="L455" s="46"/>
    </row>
    <row r="456" spans="1:12" s="44" customFormat="1">
      <c r="A456" s="115"/>
      <c r="B456" s="116"/>
      <c r="C456" s="117"/>
      <c r="D456" s="114"/>
      <c r="E456" s="70"/>
      <c r="F456" s="129"/>
      <c r="J456" s="45"/>
      <c r="L456" s="46"/>
    </row>
    <row r="457" spans="1:12" s="44" customFormat="1">
      <c r="A457" s="115"/>
      <c r="B457" s="116"/>
      <c r="C457" s="117"/>
      <c r="D457" s="114"/>
      <c r="E457" s="70"/>
      <c r="F457" s="129"/>
      <c r="J457" s="45"/>
      <c r="L457" s="46"/>
    </row>
    <row r="458" spans="1:12" s="44" customFormat="1">
      <c r="A458" s="115"/>
      <c r="B458" s="116"/>
      <c r="C458" s="117"/>
      <c r="D458" s="114"/>
      <c r="E458" s="70"/>
      <c r="F458" s="129"/>
      <c r="J458" s="45"/>
      <c r="L458" s="46"/>
    </row>
    <row r="459" spans="1:12" s="44" customFormat="1">
      <c r="A459" s="115"/>
      <c r="B459" s="116"/>
      <c r="C459" s="117"/>
      <c r="D459" s="114"/>
      <c r="E459" s="70"/>
      <c r="F459" s="129"/>
      <c r="J459" s="45"/>
      <c r="L459" s="46"/>
    </row>
    <row r="460" spans="1:12" s="44" customFormat="1">
      <c r="A460" s="115"/>
      <c r="B460" s="116"/>
      <c r="C460" s="117"/>
      <c r="D460" s="114"/>
      <c r="E460" s="70"/>
      <c r="F460" s="129"/>
      <c r="J460" s="45"/>
      <c r="L460" s="46"/>
    </row>
    <row r="461" spans="1:12" s="44" customFormat="1">
      <c r="A461" s="115"/>
      <c r="B461" s="116"/>
      <c r="C461" s="117"/>
      <c r="D461" s="114"/>
      <c r="E461" s="70"/>
      <c r="F461" s="129"/>
      <c r="J461" s="45"/>
      <c r="L461" s="46"/>
    </row>
    <row r="462" spans="1:12" s="44" customFormat="1">
      <c r="A462" s="115"/>
      <c r="B462" s="116"/>
      <c r="C462" s="117"/>
      <c r="D462" s="114"/>
      <c r="E462" s="70"/>
      <c r="F462" s="129"/>
      <c r="J462" s="45"/>
      <c r="L462" s="46"/>
    </row>
    <row r="463" spans="1:12" s="44" customFormat="1">
      <c r="A463" s="115"/>
      <c r="B463" s="116"/>
      <c r="C463" s="117"/>
      <c r="D463" s="114"/>
      <c r="E463" s="70"/>
      <c r="F463" s="129"/>
      <c r="J463" s="45"/>
      <c r="L463" s="46"/>
    </row>
    <row r="464" spans="1:12" s="44" customFormat="1">
      <c r="A464" s="115"/>
      <c r="B464" s="116"/>
      <c r="C464" s="117"/>
      <c r="D464" s="114"/>
      <c r="E464" s="70"/>
      <c r="F464" s="129"/>
      <c r="J464" s="45"/>
      <c r="L464" s="46"/>
    </row>
    <row r="465" spans="1:12" s="44" customFormat="1">
      <c r="A465" s="115"/>
      <c r="B465" s="116"/>
      <c r="C465" s="117"/>
      <c r="D465" s="114"/>
      <c r="E465" s="70"/>
      <c r="F465" s="129"/>
      <c r="J465" s="45"/>
      <c r="L465" s="46"/>
    </row>
    <row r="466" spans="1:12" s="44" customFormat="1">
      <c r="A466" s="115"/>
      <c r="B466" s="116"/>
      <c r="C466" s="117"/>
      <c r="D466" s="114"/>
      <c r="E466" s="70"/>
      <c r="F466" s="129"/>
      <c r="J466" s="45"/>
      <c r="L466" s="46"/>
    </row>
    <row r="467" spans="1:12" s="44" customFormat="1">
      <c r="A467" s="115"/>
      <c r="B467" s="116"/>
      <c r="C467" s="117"/>
      <c r="D467" s="114"/>
      <c r="E467" s="70"/>
      <c r="F467" s="129"/>
      <c r="J467" s="45"/>
      <c r="L467" s="46"/>
    </row>
    <row r="468" spans="1:12" s="44" customFormat="1">
      <c r="A468" s="115"/>
      <c r="B468" s="116"/>
      <c r="C468" s="117"/>
      <c r="D468" s="114"/>
      <c r="E468" s="70"/>
      <c r="F468" s="129"/>
      <c r="J468" s="45"/>
      <c r="L468" s="46"/>
    </row>
    <row r="469" spans="1:12" s="44" customFormat="1">
      <c r="A469" s="115"/>
      <c r="B469" s="116"/>
      <c r="C469" s="117"/>
      <c r="D469" s="114"/>
      <c r="E469" s="70"/>
      <c r="F469" s="129"/>
      <c r="J469" s="45"/>
      <c r="L469" s="46"/>
    </row>
    <row r="470" spans="1:12" s="44" customFormat="1">
      <c r="A470" s="115"/>
      <c r="B470" s="116"/>
      <c r="C470" s="117"/>
      <c r="D470" s="114"/>
      <c r="E470" s="70"/>
      <c r="F470" s="129"/>
      <c r="J470" s="45"/>
      <c r="L470" s="46"/>
    </row>
    <row r="471" spans="1:12" s="44" customFormat="1">
      <c r="A471" s="115"/>
      <c r="B471" s="116"/>
      <c r="C471" s="117"/>
      <c r="D471" s="114"/>
      <c r="E471" s="70"/>
      <c r="F471" s="129"/>
      <c r="J471" s="45"/>
      <c r="L471" s="46"/>
    </row>
    <row r="472" spans="1:12" s="44" customFormat="1">
      <c r="A472" s="115"/>
      <c r="B472" s="116"/>
      <c r="C472" s="117"/>
      <c r="D472" s="114"/>
      <c r="E472" s="70"/>
      <c r="F472" s="129"/>
      <c r="J472" s="45"/>
      <c r="L472" s="46"/>
    </row>
    <row r="473" spans="1:12" s="44" customFormat="1">
      <c r="A473" s="115"/>
      <c r="B473" s="116"/>
      <c r="C473" s="117"/>
      <c r="D473" s="114"/>
      <c r="E473" s="70"/>
      <c r="F473" s="129"/>
      <c r="J473" s="45"/>
      <c r="L473" s="46"/>
    </row>
    <row r="474" spans="1:12" s="44" customFormat="1">
      <c r="A474" s="115"/>
      <c r="B474" s="116"/>
      <c r="C474" s="117"/>
      <c r="D474" s="114"/>
      <c r="E474" s="70"/>
      <c r="F474" s="129"/>
      <c r="J474" s="45"/>
      <c r="L474" s="46"/>
    </row>
    <row r="475" spans="1:12" s="44" customFormat="1">
      <c r="A475" s="115"/>
      <c r="B475" s="116"/>
      <c r="C475" s="117"/>
      <c r="D475" s="114"/>
      <c r="E475" s="70"/>
      <c r="F475" s="129"/>
      <c r="J475" s="45"/>
      <c r="L475" s="46"/>
    </row>
    <row r="476" spans="1:12" s="44" customFormat="1">
      <c r="A476" s="115"/>
      <c r="B476" s="116"/>
      <c r="C476" s="117"/>
      <c r="D476" s="114"/>
      <c r="E476" s="70"/>
      <c r="F476" s="129"/>
      <c r="J476" s="45"/>
      <c r="L476" s="46"/>
    </row>
    <row r="477" spans="1:12" s="44" customFormat="1">
      <c r="A477" s="115"/>
      <c r="B477" s="116"/>
      <c r="C477" s="117"/>
      <c r="D477" s="114"/>
      <c r="E477" s="70"/>
      <c r="F477" s="129"/>
      <c r="J477" s="45"/>
      <c r="L477" s="46"/>
    </row>
    <row r="478" spans="1:12" s="44" customFormat="1">
      <c r="A478" s="115"/>
      <c r="B478" s="116"/>
      <c r="C478" s="117"/>
      <c r="D478" s="114"/>
      <c r="E478" s="70"/>
      <c r="F478" s="129"/>
      <c r="J478" s="45"/>
      <c r="L478" s="46"/>
    </row>
    <row r="479" spans="1:12" s="44" customFormat="1">
      <c r="A479" s="115"/>
      <c r="B479" s="116"/>
      <c r="C479" s="117"/>
      <c r="D479" s="114"/>
      <c r="E479" s="70"/>
      <c r="F479" s="129"/>
      <c r="J479" s="45"/>
      <c r="L479" s="46"/>
    </row>
    <row r="480" spans="1:12" s="44" customFormat="1">
      <c r="A480" s="115"/>
      <c r="B480" s="116"/>
      <c r="C480" s="117"/>
      <c r="D480" s="114"/>
      <c r="E480" s="70"/>
      <c r="F480" s="129"/>
      <c r="J480" s="45"/>
      <c r="L480" s="46"/>
    </row>
    <row r="481" spans="1:12" s="44" customFormat="1">
      <c r="A481" s="115"/>
      <c r="B481" s="116"/>
      <c r="C481" s="117"/>
      <c r="D481" s="114"/>
      <c r="E481" s="70"/>
      <c r="F481" s="129"/>
      <c r="J481" s="45"/>
      <c r="L481" s="46"/>
    </row>
    <row r="482" spans="1:12" s="44" customFormat="1">
      <c r="A482" s="115"/>
      <c r="B482" s="116"/>
      <c r="C482" s="117"/>
      <c r="D482" s="114"/>
      <c r="E482" s="70"/>
      <c r="F482" s="129"/>
      <c r="J482" s="45"/>
      <c r="L482" s="46"/>
    </row>
    <row r="483" spans="1:12" s="44" customFormat="1">
      <c r="A483" s="115"/>
      <c r="B483" s="116"/>
      <c r="C483" s="117"/>
      <c r="D483" s="114"/>
      <c r="E483" s="70"/>
      <c r="F483" s="129"/>
      <c r="J483" s="45"/>
      <c r="L483" s="46"/>
    </row>
    <row r="484" spans="1:12" s="44" customFormat="1">
      <c r="A484" s="115"/>
      <c r="B484" s="116"/>
      <c r="C484" s="117"/>
      <c r="D484" s="114"/>
      <c r="E484" s="70"/>
      <c r="F484" s="129"/>
      <c r="J484" s="45"/>
      <c r="L484" s="46"/>
    </row>
    <row r="485" spans="1:12" s="44" customFormat="1">
      <c r="A485" s="115"/>
      <c r="B485" s="116"/>
      <c r="C485" s="117"/>
      <c r="D485" s="114"/>
      <c r="E485" s="70"/>
      <c r="F485" s="129"/>
      <c r="J485" s="45"/>
      <c r="L485" s="46"/>
    </row>
    <row r="486" spans="1:12" s="44" customFormat="1">
      <c r="A486" s="115"/>
      <c r="B486" s="116"/>
      <c r="C486" s="117"/>
      <c r="D486" s="114"/>
      <c r="E486" s="70"/>
      <c r="F486" s="129"/>
      <c r="J486" s="45"/>
      <c r="L486" s="46"/>
    </row>
    <row r="487" spans="1:12" s="44" customFormat="1">
      <c r="A487" s="115"/>
      <c r="B487" s="116"/>
      <c r="C487" s="117"/>
      <c r="D487" s="114"/>
      <c r="E487" s="70"/>
      <c r="F487" s="129"/>
      <c r="J487" s="45"/>
      <c r="L487" s="46"/>
    </row>
    <row r="488" spans="1:12" s="44" customFormat="1">
      <c r="A488" s="115"/>
      <c r="B488" s="116"/>
      <c r="C488" s="117"/>
      <c r="D488" s="114"/>
      <c r="E488" s="70"/>
      <c r="F488" s="129"/>
      <c r="J488" s="45"/>
      <c r="L488" s="46"/>
    </row>
    <row r="489" spans="1:12" s="44" customFormat="1">
      <c r="A489" s="115"/>
      <c r="B489" s="116"/>
      <c r="C489" s="117"/>
      <c r="D489" s="114"/>
      <c r="E489" s="70"/>
      <c r="F489" s="129"/>
      <c r="J489" s="45"/>
      <c r="L489" s="46"/>
    </row>
    <row r="490" spans="1:12" s="44" customFormat="1">
      <c r="A490" s="115"/>
      <c r="B490" s="116"/>
      <c r="C490" s="117"/>
      <c r="D490" s="114"/>
      <c r="E490" s="70"/>
      <c r="F490" s="129"/>
      <c r="J490" s="45"/>
      <c r="L490" s="46"/>
    </row>
    <row r="491" spans="1:12" s="44" customFormat="1">
      <c r="A491" s="115"/>
      <c r="B491" s="116"/>
      <c r="C491" s="117"/>
      <c r="D491" s="114"/>
      <c r="E491" s="70"/>
      <c r="F491" s="129"/>
      <c r="J491" s="45"/>
      <c r="L491" s="46"/>
    </row>
    <row r="492" spans="1:12" s="44" customFormat="1">
      <c r="A492" s="115"/>
      <c r="B492" s="116"/>
      <c r="C492" s="117"/>
      <c r="D492" s="114"/>
      <c r="E492" s="70"/>
      <c r="F492" s="129"/>
      <c r="J492" s="45"/>
      <c r="L492" s="46"/>
    </row>
    <row r="493" spans="1:12" s="44" customFormat="1">
      <c r="A493" s="115"/>
      <c r="B493" s="116"/>
      <c r="C493" s="117"/>
      <c r="D493" s="114"/>
      <c r="E493" s="70"/>
      <c r="F493" s="129"/>
      <c r="J493" s="45"/>
      <c r="L493" s="46"/>
    </row>
    <row r="494" spans="1:12" s="44" customFormat="1">
      <c r="A494" s="115"/>
      <c r="B494" s="116"/>
      <c r="C494" s="117"/>
      <c r="D494" s="114"/>
      <c r="E494" s="70"/>
      <c r="F494" s="129"/>
      <c r="J494" s="45"/>
      <c r="L494" s="46"/>
    </row>
    <row r="495" spans="1:12" s="44" customFormat="1">
      <c r="A495" s="115"/>
      <c r="B495" s="116"/>
      <c r="C495" s="117"/>
      <c r="D495" s="114"/>
      <c r="E495" s="70"/>
      <c r="F495" s="129"/>
      <c r="J495" s="45"/>
      <c r="L495" s="46"/>
    </row>
    <row r="496" spans="1:12" s="44" customFormat="1">
      <c r="A496" s="115"/>
      <c r="B496" s="116"/>
      <c r="C496" s="117"/>
      <c r="D496" s="114"/>
      <c r="E496" s="70"/>
      <c r="F496" s="129"/>
      <c r="J496" s="45"/>
      <c r="L496" s="46"/>
    </row>
    <row r="497" spans="1:12" s="44" customFormat="1">
      <c r="A497" s="115"/>
      <c r="B497" s="116"/>
      <c r="C497" s="117"/>
      <c r="D497" s="114"/>
      <c r="E497" s="70"/>
      <c r="F497" s="129"/>
      <c r="J497" s="45"/>
      <c r="L497" s="46"/>
    </row>
    <row r="498" spans="1:12" s="44" customFormat="1">
      <c r="A498" s="115"/>
      <c r="B498" s="116"/>
      <c r="C498" s="117"/>
      <c r="D498" s="114"/>
      <c r="E498" s="70"/>
      <c r="F498" s="129"/>
      <c r="J498" s="45"/>
      <c r="L498" s="46"/>
    </row>
    <row r="499" spans="1:12" s="44" customFormat="1">
      <c r="A499" s="115"/>
      <c r="B499" s="116"/>
      <c r="C499" s="117"/>
      <c r="D499" s="114"/>
      <c r="E499" s="70"/>
      <c r="F499" s="129"/>
      <c r="J499" s="45"/>
      <c r="L499" s="46"/>
    </row>
    <row r="500" spans="1:12" s="44" customFormat="1">
      <c r="A500" s="115"/>
      <c r="B500" s="116"/>
      <c r="C500" s="117"/>
      <c r="D500" s="114"/>
      <c r="E500" s="70"/>
      <c r="F500" s="129"/>
      <c r="J500" s="45"/>
      <c r="L500" s="46"/>
    </row>
    <row r="501" spans="1:12" s="44" customFormat="1">
      <c r="A501" s="115"/>
      <c r="B501" s="116"/>
      <c r="C501" s="117"/>
      <c r="D501" s="114"/>
      <c r="E501" s="70"/>
      <c r="F501" s="129"/>
      <c r="J501" s="45"/>
      <c r="L501" s="46"/>
    </row>
    <row r="502" spans="1:12" s="44" customFormat="1">
      <c r="A502" s="115"/>
      <c r="B502" s="116"/>
      <c r="C502" s="117"/>
      <c r="D502" s="114"/>
      <c r="E502" s="70"/>
      <c r="F502" s="129"/>
      <c r="J502" s="45"/>
      <c r="L502" s="46"/>
    </row>
    <row r="503" spans="1:12" s="44" customFormat="1">
      <c r="A503" s="115"/>
      <c r="B503" s="116"/>
      <c r="C503" s="117"/>
      <c r="D503" s="114"/>
      <c r="E503" s="70"/>
      <c r="F503" s="129"/>
      <c r="J503" s="45"/>
      <c r="L503" s="46"/>
    </row>
    <row r="504" spans="1:12" s="44" customFormat="1">
      <c r="A504" s="115"/>
      <c r="B504" s="116"/>
      <c r="C504" s="117"/>
      <c r="D504" s="114"/>
      <c r="E504" s="70"/>
      <c r="F504" s="129"/>
      <c r="J504" s="45"/>
      <c r="L504" s="46"/>
    </row>
    <row r="505" spans="1:12" s="44" customFormat="1">
      <c r="A505" s="115"/>
      <c r="B505" s="116"/>
      <c r="C505" s="117"/>
      <c r="D505" s="114"/>
      <c r="E505" s="70"/>
      <c r="F505" s="129"/>
      <c r="J505" s="45"/>
      <c r="L505" s="46"/>
    </row>
  </sheetData>
  <sheetProtection algorithmName="SHA-512" hashValue="wZ9X1fQJeG6Rdx3IN6qtXIUMLSxoMDk+Gw7wm3i5pXQvAINEFWZqP63l5kQ1MrntABJsrpX7yuKlCZaa1t+z8w==" saltValue="zaafgm5rpUk9lzdz+4/R6A==" spinCount="100000" sheet="1" objects="1" scenarios="1"/>
  <pageMargins left="0.98425196850393704" right="0.39370078740157483" top="0.98425196850393704" bottom="0.59055118110236227" header="0.51181102362204722" footer="0.39370078740157483"/>
  <pageSetup paperSize="9" scale="91" orientation="portrait" horizontalDpi="4294967293" verticalDpi="300" r:id="rId1"/>
  <headerFooter alignWithMargins="0">
    <oddHeader>&amp;LKD Škocjan&amp;CNOTRANJA OPREMA</oddHeader>
    <oddFooter xml:space="preserve">&amp;R&amp;P
</oddFooter>
  </headerFooter>
  <rowBreaks count="3" manualBreakCount="3">
    <brk id="19" max="5" man="1"/>
    <brk id="58" max="5" man="1"/>
    <brk id="94"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rekapitulacija</vt:lpstr>
      <vt:lpstr>Splošni pogoji</vt:lpstr>
      <vt:lpstr>A - pohištvo po meri</vt:lpstr>
      <vt:lpstr>'A - pohištvo po meri'!Področje_tiskanja</vt:lpstr>
      <vt:lpstr>rekapitulacija!Področje_tiskanja</vt:lpstr>
      <vt:lpstr>'Splošni pogoji'!Področje_tiskanja</vt:lpstr>
      <vt:lpstr>'A - pohištvo po meri'!Tiskanje_naslovov</vt:lpstr>
      <vt:lpstr>rekapitulacija!Tiskanje_naslovov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Urban Veternik</dc:creator>
  <cp:lastModifiedBy>Urban Veternik</cp:lastModifiedBy>
  <cp:lastPrinted>2019-10-09T13:47:39Z</cp:lastPrinted>
  <dcterms:created xsi:type="dcterms:W3CDTF">2006-06-20T12:52:51Z</dcterms:created>
  <dcterms:modified xsi:type="dcterms:W3CDTF">2026-06-23T10:07:25Z</dcterms:modified>
</cp:coreProperties>
</file>